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Приложения к протоколам (протоколы рабочей группы и распределение объемов)\Протокол №11 от 30.10.2020\"/>
    </mc:Choice>
  </mc:AlternateContent>
  <bookViews>
    <workbookView xWindow="0" yWindow="660" windowWidth="19410" windowHeight="10350" tabRatio="839"/>
  </bookViews>
  <sheets>
    <sheet name="СВОД КС" sheetId="51" r:id="rId1"/>
    <sheet name="СВОД ДС" sheetId="134" r:id="rId2"/>
    <sheet name="СВОД профил" sheetId="138" r:id="rId3"/>
    <sheet name="СВОД мед усл" sheetId="140" r:id="rId4"/>
    <sheet name="СВОД паллиат пом КС" sheetId="148" r:id="rId5"/>
    <sheet name="Кинешма КС" sheetId="119" r:id="rId6"/>
    <sheet name="Родники КС" sheetId="121" r:id="rId7"/>
    <sheet name="Тейково КС" sheetId="38" r:id="rId8"/>
    <sheet name="Фурманов КС" sheetId="112" r:id="rId9"/>
    <sheet name="Шуя КС" sheetId="113" r:id="rId10"/>
    <sheet name="1 ГКБ КС" sheetId="118" r:id="rId11"/>
    <sheet name="Куваевых КС" sheetId="114" r:id="rId12"/>
    <sheet name="3 ГКБ КС" sheetId="103" r:id="rId13"/>
    <sheet name="4 ГКБ КС" sheetId="104" r:id="rId14"/>
    <sheet name="7 ГКБ КС" sheetId="102" r:id="rId15"/>
    <sheet name="РД№4 КС" sheetId="23" r:id="rId16"/>
    <sheet name="ОКБ КС" sheetId="131" r:id="rId17"/>
    <sheet name="ОКД КС" sheetId="108" r:id="rId18"/>
    <sheet name="КИГМА КС" sheetId="42" r:id="rId19"/>
    <sheet name="РЖД Медицина КС" sheetId="125" r:id="rId20"/>
    <sheet name="ООО Ивастрамед КС" sheetId="129" r:id="rId21"/>
    <sheet name="Пучеж ДС " sheetId="135" r:id="rId22"/>
    <sheet name="8 ГКБ ДС" sheetId="136" r:id="rId23"/>
    <sheet name="ООД ДС " sheetId="137" r:id="rId24"/>
    <sheet name="ОКБ профил" sheetId="139" r:id="rId25"/>
    <sheet name="ОКБ Мед усл" sheetId="141" r:id="rId26"/>
    <sheet name="МРТ-Центр Мед усл" sheetId="142" r:id="rId27"/>
    <sheet name="Миленарис диагн Мед усл" sheetId="143" r:id="rId28"/>
    <sheet name="Миленарис профил Мед усл" sheetId="144" r:id="rId29"/>
    <sheet name="УЗ ОД Центр Мед усл" sheetId="145" r:id="rId30"/>
    <sheet name="1 ГКБ паллиат пом в КС" sheetId="146" r:id="rId31"/>
    <sheet name="ОДКБ паллиат пом в КС" sheetId="147" r:id="rId32"/>
  </sheets>
  <externalReferences>
    <externalReference r:id="rId33"/>
  </externalReferences>
  <definedNames>
    <definedName name="_xlnm.Print_Titles" localSheetId="1">'СВОД ДС'!$A:$B</definedName>
    <definedName name="_xlnm.Print_Area" localSheetId="10">'1 ГКБ КС'!$A$1:$H$51</definedName>
    <definedName name="_xlnm.Print_Area" localSheetId="30">'1 ГКБ паллиат пом в КС'!$A$1:$E$14</definedName>
    <definedName name="_xlnm.Print_Area" localSheetId="12">'3 ГКБ КС'!$A$1:$H$51</definedName>
    <definedName name="_xlnm.Print_Area" localSheetId="13">'4 ГКБ КС'!$A$1:$H$51</definedName>
    <definedName name="_xlnm.Print_Area" localSheetId="14">'7 ГКБ КС'!$A$1:$H$51</definedName>
    <definedName name="_xlnm.Print_Area" localSheetId="22">'8 ГКБ ДС'!$A$1:$J$38</definedName>
    <definedName name="_xlnm.Print_Area" localSheetId="18">'КИГМА КС'!$A$1:$H$51</definedName>
    <definedName name="_xlnm.Print_Area" localSheetId="5">'Кинешма КС'!$A$1:$H$51</definedName>
    <definedName name="_xlnm.Print_Area" localSheetId="11">'Куваевых КС'!$A$1:$H$51</definedName>
    <definedName name="_xlnm.Print_Area" localSheetId="31">'ОДКБ паллиат пом в КС'!$A$1:$E$16</definedName>
    <definedName name="_xlnm.Print_Area" localSheetId="16">'ОКБ КС'!$A$1:$H$51</definedName>
    <definedName name="_xlnm.Print_Area" localSheetId="24">'ОКБ профил'!#REF!</definedName>
    <definedName name="_xlnm.Print_Area" localSheetId="17">'ОКД КС'!$A$1:$H$51</definedName>
    <definedName name="_xlnm.Print_Area" localSheetId="20">'ООО Ивастрамед КС'!$A$1:$H$51</definedName>
    <definedName name="_xlnm.Print_Area" localSheetId="21">'Пучеж ДС '!$A$1:$I$38</definedName>
    <definedName name="_xlnm.Print_Area" localSheetId="15">'РД№4 КС'!$A$1:$H$51</definedName>
    <definedName name="_xlnm.Print_Area" localSheetId="19">'РЖД Медицина КС'!$A$1:$H$51</definedName>
    <definedName name="_xlnm.Print_Area" localSheetId="6">'Родники КС'!$A$1:$H$51</definedName>
    <definedName name="_xlnm.Print_Area" localSheetId="1">'СВОД ДС'!$A$1:$J$40</definedName>
    <definedName name="_xlnm.Print_Area" localSheetId="0">'СВОД КС'!$A$1:$H$61</definedName>
    <definedName name="_xlnm.Print_Area" localSheetId="4">'СВОД паллиат пом КС'!$A$1:$E$14</definedName>
    <definedName name="_xlnm.Print_Area" localSheetId="2">'СВОД профил'!#REF!</definedName>
    <definedName name="_xlnm.Print_Area" localSheetId="7">'Тейково КС'!$A$1:$H$51</definedName>
    <definedName name="_xlnm.Print_Area" localSheetId="8">'Фурманов КС'!$A$1:$H$51</definedName>
    <definedName name="_xlnm.Print_Area" localSheetId="9">'Шуя КС'!$A$1:$H$51</definedName>
  </definedNames>
  <calcPr calcId="152511"/>
</workbook>
</file>

<file path=xl/calcChain.xml><?xml version="1.0" encoding="utf-8"?>
<calcChain xmlns="http://schemas.openxmlformats.org/spreadsheetml/2006/main">
  <c r="B14" i="147" l="1"/>
  <c r="B13" i="147"/>
  <c r="F12" i="147"/>
  <c r="D12" i="147" s="1"/>
  <c r="C12" i="147" s="1"/>
  <c r="B12" i="147" s="1"/>
  <c r="H9" i="147"/>
  <c r="G9" i="147"/>
  <c r="E9" i="147"/>
  <c r="D9" i="147"/>
  <c r="C9" i="147"/>
  <c r="F8" i="147"/>
  <c r="B8" i="147"/>
  <c r="F7" i="147"/>
  <c r="F9" i="147" s="1"/>
  <c r="B7" i="147"/>
  <c r="B9" i="147" s="1"/>
  <c r="B14" i="146"/>
  <c r="B13" i="146"/>
  <c r="D12" i="146"/>
  <c r="C12" i="146"/>
  <c r="B12" i="146" s="1"/>
  <c r="E9" i="146"/>
  <c r="D9" i="146"/>
  <c r="C9" i="146"/>
  <c r="B8" i="146"/>
  <c r="B7" i="146"/>
  <c r="B9" i="146" s="1"/>
  <c r="B58" i="145" l="1"/>
  <c r="B33" i="145"/>
  <c r="B24" i="145"/>
  <c r="B19" i="145"/>
  <c r="B15" i="145"/>
  <c r="B10" i="145"/>
  <c r="B58" i="144"/>
  <c r="B33" i="144"/>
  <c r="B24" i="144"/>
  <c r="B19" i="144"/>
  <c r="B15" i="144"/>
  <c r="B10" i="144"/>
  <c r="B58" i="143"/>
  <c r="B33" i="143"/>
  <c r="B24" i="143"/>
  <c r="B19" i="143"/>
  <c r="B15" i="143"/>
  <c r="B10" i="143"/>
  <c r="B58" i="142"/>
  <c r="B33" i="142"/>
  <c r="B24" i="142"/>
  <c r="B19" i="142"/>
  <c r="B15" i="142"/>
  <c r="B10" i="142"/>
  <c r="B58" i="141"/>
  <c r="B33" i="141"/>
  <c r="B24" i="141"/>
  <c r="B19" i="141"/>
  <c r="B15" i="141"/>
  <c r="B10" i="141"/>
  <c r="B68" i="140"/>
  <c r="D68" i="140" s="1"/>
  <c r="B67" i="140"/>
  <c r="D67" i="140" s="1"/>
  <c r="B64" i="140"/>
  <c r="D64" i="140" s="1"/>
  <c r="B63" i="140"/>
  <c r="D63" i="140" s="1"/>
  <c r="B61" i="140"/>
  <c r="D61" i="140" s="1"/>
  <c r="B60" i="140"/>
  <c r="D60" i="140" s="1"/>
  <c r="B59" i="140"/>
  <c r="D59" i="140" s="1"/>
  <c r="B57" i="140"/>
  <c r="D57" i="140" s="1"/>
  <c r="B56" i="140"/>
  <c r="D56" i="140" s="1"/>
  <c r="B55" i="140"/>
  <c r="D55" i="140" s="1"/>
  <c r="B54" i="140"/>
  <c r="D54" i="140" s="1"/>
  <c r="B53" i="140"/>
  <c r="D53" i="140" s="1"/>
  <c r="B52" i="140"/>
  <c r="D52" i="140" s="1"/>
  <c r="B51" i="140"/>
  <c r="D51" i="140" s="1"/>
  <c r="B50" i="140"/>
  <c r="D50" i="140" s="1"/>
  <c r="B49" i="140"/>
  <c r="D49" i="140" s="1"/>
  <c r="B48" i="140"/>
  <c r="D48" i="140" s="1"/>
  <c r="B47" i="140"/>
  <c r="D47" i="140" s="1"/>
  <c r="B46" i="140"/>
  <c r="D46" i="140" s="1"/>
  <c r="D44" i="140"/>
  <c r="D43" i="140"/>
  <c r="D42" i="140"/>
  <c r="D41" i="140"/>
  <c r="D40" i="140"/>
  <c r="D39" i="140"/>
  <c r="D38" i="140"/>
  <c r="D37" i="140"/>
  <c r="C37" i="140"/>
  <c r="B36" i="140"/>
  <c r="D36" i="140" s="1"/>
  <c r="B35" i="140"/>
  <c r="D35" i="140" s="1"/>
  <c r="B34" i="140"/>
  <c r="D34" i="140" s="1"/>
  <c r="B32" i="140"/>
  <c r="D32" i="140" s="1"/>
  <c r="B31" i="140"/>
  <c r="D31" i="140" s="1"/>
  <c r="B30" i="140"/>
  <c r="D30" i="140" s="1"/>
  <c r="B29" i="140"/>
  <c r="D29" i="140" s="1"/>
  <c r="B28" i="140"/>
  <c r="D28" i="140" s="1"/>
  <c r="B27" i="140"/>
  <c r="D27" i="140" s="1"/>
  <c r="B26" i="140"/>
  <c r="D26" i="140" s="1"/>
  <c r="B25" i="140"/>
  <c r="D25" i="140" s="1"/>
  <c r="C24" i="140"/>
  <c r="B23" i="140"/>
  <c r="D23" i="140" s="1"/>
  <c r="B22" i="140"/>
  <c r="D22" i="140" s="1"/>
  <c r="B21" i="140"/>
  <c r="D21" i="140" s="1"/>
  <c r="B20" i="140"/>
  <c r="D20" i="140" s="1"/>
  <c r="C19" i="140"/>
  <c r="B18" i="140"/>
  <c r="D18" i="140" s="1"/>
  <c r="B17" i="140"/>
  <c r="D17" i="140" s="1"/>
  <c r="B16" i="140"/>
  <c r="D16" i="140" s="1"/>
  <c r="C15" i="140"/>
  <c r="B14" i="140"/>
  <c r="D14" i="140" s="1"/>
  <c r="B13" i="140"/>
  <c r="D13" i="140" s="1"/>
  <c r="B12" i="140"/>
  <c r="D12" i="140" s="1"/>
  <c r="B11" i="140"/>
  <c r="D11" i="140" s="1"/>
  <c r="C10" i="140"/>
  <c r="B15" i="140" l="1"/>
  <c r="D15" i="140" s="1"/>
  <c r="B24" i="140"/>
  <c r="D24" i="140" s="1"/>
  <c r="B33" i="140"/>
  <c r="D33" i="140" s="1"/>
  <c r="B58" i="140"/>
  <c r="D58" i="140" s="1"/>
  <c r="B10" i="140"/>
  <c r="D10" i="140" s="1"/>
  <c r="B19" i="140"/>
  <c r="D19" i="140" s="1"/>
  <c r="O74" i="139" l="1"/>
  <c r="N74" i="139"/>
  <c r="M74" i="139"/>
  <c r="K74" i="139"/>
  <c r="J74" i="139"/>
  <c r="H74" i="139"/>
  <c r="G74" i="139"/>
  <c r="F74" i="139"/>
  <c r="E74" i="139"/>
  <c r="D74" i="139"/>
  <c r="C74" i="139"/>
  <c r="B74" i="139"/>
  <c r="L73" i="139"/>
  <c r="L72" i="139"/>
  <c r="L71" i="139"/>
  <c r="L70" i="139"/>
  <c r="L69" i="139"/>
  <c r="L68" i="139"/>
  <c r="L67" i="139"/>
  <c r="L66" i="139"/>
  <c r="L65" i="139"/>
  <c r="L64" i="139"/>
  <c r="L63" i="139"/>
  <c r="L62" i="139"/>
  <c r="L61" i="139"/>
  <c r="L60" i="139"/>
  <c r="L59" i="139"/>
  <c r="L58" i="139"/>
  <c r="L57" i="139"/>
  <c r="L56" i="139"/>
  <c r="L55" i="139"/>
  <c r="I55" i="139"/>
  <c r="L54" i="139"/>
  <c r="L53" i="139"/>
  <c r="L52" i="139"/>
  <c r="I52" i="139"/>
  <c r="L51" i="139"/>
  <c r="L50" i="139"/>
  <c r="L49" i="139"/>
  <c r="L48" i="139"/>
  <c r="L47" i="139"/>
  <c r="L46" i="139"/>
  <c r="L45" i="139"/>
  <c r="L44" i="139"/>
  <c r="I44" i="139"/>
  <c r="L43" i="139"/>
  <c r="I43" i="139"/>
  <c r="L42" i="139"/>
  <c r="L41" i="139"/>
  <c r="I41" i="139"/>
  <c r="L40" i="139"/>
  <c r="L39" i="139"/>
  <c r="L38" i="139"/>
  <c r="L37" i="139"/>
  <c r="L36" i="139"/>
  <c r="L35" i="139"/>
  <c r="L34" i="139"/>
  <c r="L33" i="139"/>
  <c r="L32" i="139"/>
  <c r="L31" i="139"/>
  <c r="L30" i="139"/>
  <c r="L29" i="139"/>
  <c r="L28" i="139"/>
  <c r="L27" i="139"/>
  <c r="L26" i="139"/>
  <c r="L25" i="139"/>
  <c r="I25" i="139"/>
  <c r="L24" i="139"/>
  <c r="I24" i="139"/>
  <c r="L23" i="139"/>
  <c r="L22" i="139"/>
  <c r="I22" i="139"/>
  <c r="L21" i="139"/>
  <c r="L20" i="139"/>
  <c r="L19" i="139"/>
  <c r="L18" i="139"/>
  <c r="L17" i="139"/>
  <c r="L16" i="139"/>
  <c r="L15" i="139"/>
  <c r="L14" i="139"/>
  <c r="L13" i="139"/>
  <c r="I13" i="139"/>
  <c r="L12" i="139"/>
  <c r="I12" i="139"/>
  <c r="L11" i="139"/>
  <c r="L74" i="139" s="1"/>
  <c r="I11" i="139"/>
  <c r="I74" i="139" s="1"/>
  <c r="D37" i="137" l="1"/>
  <c r="C37" i="137"/>
  <c r="D36" i="137"/>
  <c r="C36" i="137"/>
  <c r="D35" i="137"/>
  <c r="C35" i="137"/>
  <c r="D34" i="137"/>
  <c r="C34" i="137"/>
  <c r="D33" i="137"/>
  <c r="C33" i="137"/>
  <c r="D32" i="137"/>
  <c r="C32" i="137"/>
  <c r="D31" i="137"/>
  <c r="C31" i="137"/>
  <c r="D30" i="137"/>
  <c r="C30" i="137"/>
  <c r="D29" i="137"/>
  <c r="C29" i="137"/>
  <c r="D28" i="137"/>
  <c r="C28" i="137"/>
  <c r="D27" i="137"/>
  <c r="C27" i="137"/>
  <c r="D26" i="137"/>
  <c r="C26" i="137"/>
  <c r="D25" i="137"/>
  <c r="C25" i="137"/>
  <c r="C24" i="137"/>
  <c r="D23" i="137"/>
  <c r="C23" i="137"/>
  <c r="D22" i="137"/>
  <c r="C22" i="137"/>
  <c r="D21" i="137"/>
  <c r="C21" i="137"/>
  <c r="D20" i="137"/>
  <c r="C20" i="137"/>
  <c r="J19" i="137"/>
  <c r="J38" i="137" s="1"/>
  <c r="I19" i="137"/>
  <c r="I38" i="137" s="1"/>
  <c r="H19" i="137"/>
  <c r="H38" i="137" s="1"/>
  <c r="G19" i="137"/>
  <c r="G38" i="137" s="1"/>
  <c r="F19" i="137"/>
  <c r="F38" i="137" s="1"/>
  <c r="E19" i="137"/>
  <c r="E38" i="137" s="1"/>
  <c r="D19" i="137"/>
  <c r="C19" i="137"/>
  <c r="D18" i="137"/>
  <c r="C18" i="137"/>
  <c r="D17" i="137"/>
  <c r="C17" i="137"/>
  <c r="D16" i="137"/>
  <c r="C16" i="137"/>
  <c r="D15" i="137"/>
  <c r="C15" i="137"/>
  <c r="D14" i="137"/>
  <c r="C14" i="137"/>
  <c r="D13" i="137"/>
  <c r="C13" i="137"/>
  <c r="D12" i="137"/>
  <c r="C12" i="137"/>
  <c r="D11" i="137"/>
  <c r="C11" i="137"/>
  <c r="D10" i="137"/>
  <c r="C10" i="137"/>
  <c r="D9" i="137"/>
  <c r="C9" i="137"/>
  <c r="D8" i="137"/>
  <c r="C8" i="137"/>
  <c r="D7" i="137"/>
  <c r="D38" i="137" s="1"/>
  <c r="C7" i="137"/>
  <c r="C38" i="137" s="1"/>
  <c r="D37" i="136"/>
  <c r="C37" i="136"/>
  <c r="D36" i="136"/>
  <c r="C36" i="136"/>
  <c r="D35" i="136"/>
  <c r="C35" i="136"/>
  <c r="D34" i="136"/>
  <c r="C34" i="136"/>
  <c r="D33" i="136"/>
  <c r="C33" i="136"/>
  <c r="D32" i="136"/>
  <c r="C32" i="136"/>
  <c r="D31" i="136"/>
  <c r="C31" i="136"/>
  <c r="D30" i="136"/>
  <c r="C30" i="136"/>
  <c r="D29" i="136"/>
  <c r="C29" i="136"/>
  <c r="D28" i="136"/>
  <c r="C28" i="136"/>
  <c r="D27" i="136"/>
  <c r="C27" i="136"/>
  <c r="D26" i="136"/>
  <c r="C26" i="136"/>
  <c r="D25" i="136"/>
  <c r="C25" i="136"/>
  <c r="D24" i="136"/>
  <c r="C24" i="136"/>
  <c r="D23" i="136"/>
  <c r="C23" i="136"/>
  <c r="D22" i="136"/>
  <c r="C22" i="136"/>
  <c r="D21" i="136"/>
  <c r="C21" i="136"/>
  <c r="D20" i="136"/>
  <c r="C20" i="136"/>
  <c r="J19" i="136"/>
  <c r="J38" i="136" s="1"/>
  <c r="I19" i="136"/>
  <c r="I38" i="136" s="1"/>
  <c r="H19" i="136"/>
  <c r="H38" i="136" s="1"/>
  <c r="G19" i="136"/>
  <c r="G38" i="136" s="1"/>
  <c r="F19" i="136"/>
  <c r="F38" i="136" s="1"/>
  <c r="E19" i="136"/>
  <c r="E38" i="136" s="1"/>
  <c r="C19" i="136"/>
  <c r="D18" i="136"/>
  <c r="C18" i="136"/>
  <c r="D17" i="136"/>
  <c r="C17" i="136"/>
  <c r="D16" i="136"/>
  <c r="C16" i="136"/>
  <c r="D15" i="136"/>
  <c r="C15" i="136"/>
  <c r="D14" i="136"/>
  <c r="C14" i="136"/>
  <c r="D13" i="136"/>
  <c r="C13" i="136"/>
  <c r="D12" i="136"/>
  <c r="C12" i="136"/>
  <c r="D11" i="136"/>
  <c r="C11" i="136"/>
  <c r="D10" i="136"/>
  <c r="C10" i="136"/>
  <c r="D9" i="136"/>
  <c r="C9" i="136"/>
  <c r="D8" i="136"/>
  <c r="C8" i="136"/>
  <c r="D7" i="136"/>
  <c r="D38" i="136" s="1"/>
  <c r="C7" i="136"/>
  <c r="C38" i="136" s="1"/>
  <c r="D37" i="135"/>
  <c r="C37" i="135"/>
  <c r="D36" i="135"/>
  <c r="C36" i="135"/>
  <c r="D35" i="135"/>
  <c r="C35" i="135"/>
  <c r="D34" i="135"/>
  <c r="C34" i="135"/>
  <c r="D33" i="135"/>
  <c r="C33" i="135"/>
  <c r="D32" i="135"/>
  <c r="C32" i="135"/>
  <c r="D31" i="135"/>
  <c r="C31" i="135"/>
  <c r="D30" i="135"/>
  <c r="C30" i="135"/>
  <c r="D29" i="135"/>
  <c r="C29" i="135"/>
  <c r="D28" i="135"/>
  <c r="C28" i="135"/>
  <c r="D27" i="135"/>
  <c r="C27" i="135"/>
  <c r="D26" i="135"/>
  <c r="C26" i="135"/>
  <c r="D25" i="135"/>
  <c r="C25" i="135"/>
  <c r="D24" i="135"/>
  <c r="C24" i="135"/>
  <c r="D23" i="135"/>
  <c r="C23" i="135"/>
  <c r="D22" i="135"/>
  <c r="C22" i="135"/>
  <c r="D21" i="135"/>
  <c r="C21" i="135"/>
  <c r="D20" i="135"/>
  <c r="C20" i="135"/>
  <c r="J19" i="135"/>
  <c r="J38" i="135" s="1"/>
  <c r="I19" i="135"/>
  <c r="I38" i="135" s="1"/>
  <c r="H19" i="135"/>
  <c r="H38" i="135" s="1"/>
  <c r="G19" i="135"/>
  <c r="G38" i="135" s="1"/>
  <c r="F19" i="135"/>
  <c r="F38" i="135" s="1"/>
  <c r="E19" i="135"/>
  <c r="E38" i="135" s="1"/>
  <c r="C19" i="135"/>
  <c r="D18" i="135"/>
  <c r="C18" i="135"/>
  <c r="D17" i="135"/>
  <c r="C17" i="135"/>
  <c r="D16" i="135"/>
  <c r="C16" i="135"/>
  <c r="D15" i="135"/>
  <c r="C15" i="135"/>
  <c r="D14" i="135"/>
  <c r="C14" i="135"/>
  <c r="D13" i="135"/>
  <c r="C13" i="135"/>
  <c r="D12" i="135"/>
  <c r="C12" i="135"/>
  <c r="D11" i="135"/>
  <c r="C11" i="135"/>
  <c r="D10" i="135"/>
  <c r="C10" i="135"/>
  <c r="D9" i="135"/>
  <c r="C9" i="135"/>
  <c r="D8" i="135"/>
  <c r="C8" i="135"/>
  <c r="D7" i="135"/>
  <c r="D38" i="135" s="1"/>
  <c r="C7" i="135"/>
  <c r="C38" i="135" s="1"/>
  <c r="C23" i="108" l="1"/>
  <c r="E50" i="112" l="1"/>
  <c r="E49" i="112"/>
  <c r="E48" i="112"/>
  <c r="E47" i="112"/>
  <c r="E46" i="112"/>
  <c r="E45" i="112"/>
  <c r="E44" i="112"/>
  <c r="E43" i="112"/>
  <c r="E42" i="112"/>
  <c r="E41" i="112"/>
  <c r="E40" i="112"/>
  <c r="E39" i="112"/>
  <c r="E38" i="112"/>
  <c r="E37" i="112"/>
  <c r="E36" i="112"/>
  <c r="E35" i="112"/>
  <c r="E34" i="112"/>
  <c r="E33" i="112"/>
  <c r="E32" i="112"/>
  <c r="E31" i="112"/>
  <c r="E30" i="112"/>
  <c r="E29" i="112"/>
  <c r="E28" i="112"/>
  <c r="E27" i="112"/>
  <c r="E26" i="112"/>
  <c r="E25" i="112"/>
  <c r="E24" i="112"/>
  <c r="E23" i="112"/>
  <c r="E22" i="112"/>
  <c r="E21" i="112"/>
  <c r="E20" i="112"/>
  <c r="E19" i="112"/>
  <c r="E18" i="112"/>
  <c r="E17" i="112"/>
  <c r="E16" i="112"/>
  <c r="E15" i="112"/>
  <c r="E14" i="112"/>
  <c r="E13" i="112"/>
  <c r="E12" i="112"/>
  <c r="E11" i="112"/>
  <c r="E10" i="112"/>
  <c r="E9" i="112"/>
  <c r="E8" i="112"/>
  <c r="E7" i="112"/>
  <c r="E6" i="112"/>
  <c r="D23" i="119" l="1"/>
  <c r="D23" i="121"/>
  <c r="D23" i="38"/>
  <c r="D23" i="113"/>
  <c r="D23" i="118"/>
  <c r="D23" i="114"/>
  <c r="D23" i="104"/>
  <c r="D23" i="102"/>
  <c r="D23" i="23"/>
  <c r="D23" i="131"/>
  <c r="D23" i="42"/>
  <c r="D23" i="125"/>
  <c r="D23" i="129"/>
  <c r="E50" i="131"/>
  <c r="E49" i="131"/>
  <c r="E48" i="131"/>
  <c r="D51" i="119"/>
  <c r="D51" i="121"/>
  <c r="D51" i="38"/>
  <c r="D51" i="112"/>
  <c r="D51" i="113"/>
  <c r="D51" i="118"/>
  <c r="D51" i="114"/>
  <c r="D51" i="103"/>
  <c r="D51" i="104"/>
  <c r="D51" i="102"/>
  <c r="D51" i="23"/>
  <c r="D51" i="131"/>
  <c r="D51" i="108"/>
  <c r="D51" i="42"/>
  <c r="D51" i="125"/>
  <c r="D51" i="129"/>
  <c r="F23" i="108" l="1"/>
  <c r="E50" i="38" l="1"/>
  <c r="E49" i="38"/>
  <c r="E48" i="38"/>
  <c r="E47" i="38"/>
  <c r="E46" i="38"/>
  <c r="E45" i="38"/>
  <c r="E44" i="38"/>
  <c r="E43" i="38"/>
  <c r="E42" i="38"/>
  <c r="E41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H23" i="38"/>
  <c r="G23" i="38"/>
  <c r="F23" i="38"/>
  <c r="E23" i="38" s="1"/>
  <c r="C23" i="38"/>
  <c r="E22" i="38"/>
  <c r="E21" i="38"/>
  <c r="E20" i="38"/>
  <c r="E19" i="38"/>
  <c r="E18" i="38"/>
  <c r="E17" i="38"/>
  <c r="E16" i="38"/>
  <c r="E15" i="38"/>
  <c r="E14" i="38"/>
  <c r="E13" i="38"/>
  <c r="E12" i="38"/>
  <c r="E11" i="38"/>
  <c r="E10" i="38"/>
  <c r="E9" i="38"/>
  <c r="E8" i="38"/>
  <c r="E7" i="38"/>
  <c r="E6" i="38"/>
  <c r="C23" i="114" l="1"/>
  <c r="E50" i="102" l="1"/>
  <c r="E49" i="102"/>
  <c r="E48" i="102"/>
  <c r="E47" i="102"/>
  <c r="E46" i="102"/>
  <c r="E45" i="102"/>
  <c r="E44" i="102"/>
  <c r="E43" i="102"/>
  <c r="E42" i="102"/>
  <c r="E41" i="102"/>
  <c r="E40" i="102"/>
  <c r="E39" i="102"/>
  <c r="E38" i="102"/>
  <c r="E37" i="102"/>
  <c r="E36" i="102"/>
  <c r="E35" i="102"/>
  <c r="E34" i="102"/>
  <c r="E33" i="102"/>
  <c r="E32" i="102"/>
  <c r="E31" i="102"/>
  <c r="E30" i="102"/>
  <c r="E29" i="102"/>
  <c r="E28" i="102"/>
  <c r="E27" i="102"/>
  <c r="E26" i="102"/>
  <c r="E25" i="102"/>
  <c r="E24" i="102"/>
  <c r="H23" i="102"/>
  <c r="G23" i="102"/>
  <c r="F23" i="102"/>
  <c r="E23" i="102" s="1"/>
  <c r="C23" i="102"/>
  <c r="E22" i="102"/>
  <c r="E21" i="102"/>
  <c r="E20" i="102"/>
  <c r="E19" i="102"/>
  <c r="E18" i="102"/>
  <c r="E17" i="102"/>
  <c r="E16" i="102"/>
  <c r="E15" i="102"/>
  <c r="E14" i="102"/>
  <c r="E13" i="102"/>
  <c r="E12" i="102"/>
  <c r="E11" i="102"/>
  <c r="E10" i="102"/>
  <c r="E9" i="102"/>
  <c r="E8" i="102"/>
  <c r="E7" i="102"/>
  <c r="E6" i="102"/>
  <c r="E50" i="118" l="1"/>
  <c r="E49" i="118"/>
  <c r="E48" i="118"/>
  <c r="E47" i="118"/>
  <c r="E46" i="118"/>
  <c r="E45" i="118"/>
  <c r="E44" i="118"/>
  <c r="E43" i="118"/>
  <c r="E42" i="118"/>
  <c r="E41" i="118"/>
  <c r="E40" i="118"/>
  <c r="E39" i="118"/>
  <c r="E38" i="118"/>
  <c r="E37" i="118"/>
  <c r="E36" i="118"/>
  <c r="E35" i="118"/>
  <c r="E34" i="118"/>
  <c r="E33" i="118"/>
  <c r="E32" i="118"/>
  <c r="E31" i="118"/>
  <c r="E30" i="118"/>
  <c r="E29" i="118"/>
  <c r="E28" i="118"/>
  <c r="E27" i="118"/>
  <c r="E26" i="118"/>
  <c r="E25" i="118"/>
  <c r="E24" i="118"/>
  <c r="H23" i="118"/>
  <c r="G23" i="118"/>
  <c r="F23" i="118"/>
  <c r="E23" i="118" s="1"/>
  <c r="C23" i="118"/>
  <c r="E22" i="118"/>
  <c r="E21" i="118"/>
  <c r="E20" i="118"/>
  <c r="E19" i="118"/>
  <c r="E18" i="118"/>
  <c r="E17" i="118"/>
  <c r="E16" i="118"/>
  <c r="E15" i="118"/>
  <c r="E14" i="118"/>
  <c r="E13" i="118"/>
  <c r="E12" i="118"/>
  <c r="E11" i="118"/>
  <c r="E10" i="118"/>
  <c r="E9" i="118"/>
  <c r="E8" i="118"/>
  <c r="E7" i="118"/>
  <c r="E6" i="118"/>
  <c r="E50" i="108" l="1"/>
  <c r="E49" i="108"/>
  <c r="E48" i="108"/>
  <c r="E47" i="108"/>
  <c r="E46" i="108"/>
  <c r="E45" i="108"/>
  <c r="E44" i="108"/>
  <c r="E43" i="108"/>
  <c r="E42" i="108"/>
  <c r="E41" i="108"/>
  <c r="E40" i="108"/>
  <c r="E39" i="108"/>
  <c r="E38" i="108"/>
  <c r="E37" i="108"/>
  <c r="E36" i="108"/>
  <c r="E35" i="108"/>
  <c r="E34" i="108"/>
  <c r="E33" i="108"/>
  <c r="E32" i="108"/>
  <c r="E31" i="108"/>
  <c r="E30" i="108"/>
  <c r="E29" i="108"/>
  <c r="E28" i="108"/>
  <c r="E27" i="108"/>
  <c r="E26" i="108"/>
  <c r="E25" i="108"/>
  <c r="E24" i="108"/>
  <c r="H23" i="108"/>
  <c r="G23" i="108"/>
  <c r="E23" i="108"/>
  <c r="E22" i="108"/>
  <c r="E21" i="108"/>
  <c r="E20" i="108"/>
  <c r="E19" i="108"/>
  <c r="E18" i="108"/>
  <c r="E17" i="108"/>
  <c r="E16" i="108"/>
  <c r="E15" i="108"/>
  <c r="E14" i="108"/>
  <c r="E13" i="108"/>
  <c r="E12" i="108"/>
  <c r="E11" i="108"/>
  <c r="E10" i="108"/>
  <c r="E9" i="108"/>
  <c r="E8" i="108"/>
  <c r="E7" i="108"/>
  <c r="E6" i="108"/>
  <c r="E50" i="121" l="1"/>
  <c r="E49" i="121"/>
  <c r="E48" i="121"/>
  <c r="E47" i="121"/>
  <c r="E46" i="121"/>
  <c r="E45" i="121"/>
  <c r="E44" i="121"/>
  <c r="E43" i="121"/>
  <c r="E42" i="121"/>
  <c r="E41" i="121"/>
  <c r="E40" i="121"/>
  <c r="E39" i="121"/>
  <c r="E38" i="121"/>
  <c r="E37" i="121"/>
  <c r="E36" i="121"/>
  <c r="E35" i="121"/>
  <c r="E34" i="121"/>
  <c r="E33" i="121"/>
  <c r="E32" i="121"/>
  <c r="E31" i="121"/>
  <c r="E30" i="121"/>
  <c r="E29" i="121"/>
  <c r="E28" i="121"/>
  <c r="E27" i="121"/>
  <c r="E26" i="121"/>
  <c r="E25" i="121"/>
  <c r="E24" i="121"/>
  <c r="H23" i="121"/>
  <c r="G23" i="121"/>
  <c r="F23" i="121"/>
  <c r="E23" i="121" s="1"/>
  <c r="C23" i="121"/>
  <c r="E22" i="121"/>
  <c r="E21" i="121"/>
  <c r="E20" i="121"/>
  <c r="E19" i="121"/>
  <c r="E18" i="121"/>
  <c r="E17" i="121"/>
  <c r="E16" i="121"/>
  <c r="E15" i="121"/>
  <c r="E14" i="121"/>
  <c r="E13" i="121"/>
  <c r="E12" i="121"/>
  <c r="E11" i="121"/>
  <c r="E10" i="121"/>
  <c r="E9" i="121"/>
  <c r="E8" i="121"/>
  <c r="E7" i="121"/>
  <c r="E6" i="121"/>
  <c r="E50" i="113" l="1"/>
  <c r="E49" i="113"/>
  <c r="E48" i="113"/>
  <c r="E47" i="113"/>
  <c r="E46" i="113"/>
  <c r="E45" i="113"/>
  <c r="E44" i="113"/>
  <c r="E43" i="113"/>
  <c r="E42" i="113"/>
  <c r="E41" i="113"/>
  <c r="E40" i="113"/>
  <c r="E39" i="113"/>
  <c r="E38" i="113"/>
  <c r="E37" i="113"/>
  <c r="E36" i="113"/>
  <c r="E35" i="113"/>
  <c r="E34" i="113"/>
  <c r="E33" i="113"/>
  <c r="E32" i="113"/>
  <c r="E31" i="113"/>
  <c r="E30" i="113"/>
  <c r="E29" i="113"/>
  <c r="E28" i="113"/>
  <c r="E27" i="113"/>
  <c r="E26" i="113"/>
  <c r="E25" i="113"/>
  <c r="E24" i="113"/>
  <c r="H23" i="113"/>
  <c r="G23" i="113"/>
  <c r="F23" i="113"/>
  <c r="E23" i="113" s="1"/>
  <c r="C23" i="113"/>
  <c r="E22" i="113"/>
  <c r="E21" i="113"/>
  <c r="E20" i="113"/>
  <c r="E19" i="113"/>
  <c r="E18" i="113"/>
  <c r="E17" i="113"/>
  <c r="E16" i="113"/>
  <c r="E15" i="113"/>
  <c r="E14" i="113"/>
  <c r="E13" i="113"/>
  <c r="E12" i="113"/>
  <c r="E11" i="113"/>
  <c r="E10" i="113"/>
  <c r="E9" i="113"/>
  <c r="E8" i="113"/>
  <c r="E7" i="113"/>
  <c r="E6" i="113"/>
  <c r="E50" i="119" l="1"/>
  <c r="E49" i="119"/>
  <c r="E48" i="119"/>
  <c r="E47" i="119"/>
  <c r="E46" i="119"/>
  <c r="E45" i="119"/>
  <c r="E44" i="119"/>
  <c r="E43" i="119"/>
  <c r="E42" i="119"/>
  <c r="E41" i="119"/>
  <c r="E40" i="119"/>
  <c r="E39" i="119"/>
  <c r="E38" i="119"/>
  <c r="E37" i="119"/>
  <c r="E36" i="119"/>
  <c r="E35" i="119"/>
  <c r="E34" i="119"/>
  <c r="E33" i="119"/>
  <c r="E32" i="119"/>
  <c r="E31" i="119"/>
  <c r="E30" i="119"/>
  <c r="E29" i="119"/>
  <c r="E28" i="119"/>
  <c r="E27" i="119"/>
  <c r="E26" i="119"/>
  <c r="E25" i="119"/>
  <c r="E24" i="119"/>
  <c r="H23" i="119"/>
  <c r="G23" i="119"/>
  <c r="F23" i="119"/>
  <c r="C23" i="119"/>
  <c r="E22" i="119"/>
  <c r="E21" i="119"/>
  <c r="E20" i="119"/>
  <c r="E19" i="119"/>
  <c r="E18" i="119"/>
  <c r="E17" i="119"/>
  <c r="E16" i="119"/>
  <c r="E15" i="119"/>
  <c r="E14" i="119"/>
  <c r="E13" i="119"/>
  <c r="E12" i="119"/>
  <c r="E11" i="119"/>
  <c r="E10" i="119"/>
  <c r="E9" i="119"/>
  <c r="E8" i="119"/>
  <c r="E7" i="119"/>
  <c r="E6" i="119"/>
  <c r="E23" i="119" l="1"/>
  <c r="E50" i="42"/>
  <c r="E49" i="42"/>
  <c r="E48" i="42"/>
  <c r="E47" i="42"/>
  <c r="E46" i="42"/>
  <c r="E45" i="42"/>
  <c r="E44" i="42"/>
  <c r="E43" i="42"/>
  <c r="E42" i="42"/>
  <c r="E41" i="42"/>
  <c r="E40" i="42"/>
  <c r="E39" i="42"/>
  <c r="E38" i="42"/>
  <c r="E37" i="42"/>
  <c r="E36" i="42"/>
  <c r="E35" i="42"/>
  <c r="E34" i="42"/>
  <c r="E33" i="42"/>
  <c r="E32" i="42"/>
  <c r="E31" i="42"/>
  <c r="E30" i="42"/>
  <c r="E29" i="42"/>
  <c r="E28" i="42"/>
  <c r="E27" i="42"/>
  <c r="E26" i="42"/>
  <c r="E25" i="42"/>
  <c r="E24" i="42"/>
  <c r="H23" i="42"/>
  <c r="G23" i="42"/>
  <c r="F23" i="42"/>
  <c r="E23" i="42" s="1"/>
  <c r="C23" i="42"/>
  <c r="E22" i="42"/>
  <c r="E21" i="42"/>
  <c r="E20" i="42"/>
  <c r="E19" i="42"/>
  <c r="E18" i="42"/>
  <c r="E17" i="42"/>
  <c r="E16" i="42"/>
  <c r="E15" i="42"/>
  <c r="E14" i="42"/>
  <c r="E13" i="42"/>
  <c r="E12" i="42"/>
  <c r="E11" i="42"/>
  <c r="E10" i="42"/>
  <c r="E9" i="42"/>
  <c r="E8" i="42"/>
  <c r="E7" i="42"/>
  <c r="E6" i="42"/>
  <c r="E50" i="103" l="1"/>
  <c r="E49" i="103"/>
  <c r="E48" i="103"/>
  <c r="E47" i="103"/>
  <c r="E46" i="103"/>
  <c r="E45" i="103"/>
  <c r="E44" i="103"/>
  <c r="E43" i="103"/>
  <c r="E42" i="103"/>
  <c r="E41" i="103"/>
  <c r="E40" i="103"/>
  <c r="E39" i="103"/>
  <c r="E38" i="103"/>
  <c r="E37" i="103"/>
  <c r="E36" i="103"/>
  <c r="E35" i="103"/>
  <c r="E34" i="103"/>
  <c r="E33" i="103"/>
  <c r="E32" i="103"/>
  <c r="E31" i="103"/>
  <c r="E30" i="103"/>
  <c r="E29" i="103"/>
  <c r="E28" i="103"/>
  <c r="E27" i="103"/>
  <c r="E26" i="103"/>
  <c r="E25" i="103"/>
  <c r="E24" i="103"/>
  <c r="H23" i="103"/>
  <c r="G23" i="103"/>
  <c r="F23" i="103"/>
  <c r="E22" i="103"/>
  <c r="E21" i="103"/>
  <c r="E20" i="103"/>
  <c r="E19" i="103"/>
  <c r="E18" i="103"/>
  <c r="E17" i="103"/>
  <c r="E16" i="103"/>
  <c r="E15" i="103"/>
  <c r="E14" i="103"/>
  <c r="E13" i="103"/>
  <c r="E12" i="103"/>
  <c r="E11" i="103"/>
  <c r="E10" i="103"/>
  <c r="E9" i="103"/>
  <c r="E8" i="103"/>
  <c r="E7" i="103"/>
  <c r="E6" i="103"/>
  <c r="E23" i="103" l="1"/>
  <c r="E50" i="104"/>
  <c r="E49" i="104"/>
  <c r="E48" i="104"/>
  <c r="E47" i="104"/>
  <c r="E46" i="104"/>
  <c r="E45" i="104"/>
  <c r="E44" i="104"/>
  <c r="E43" i="104"/>
  <c r="E42" i="104"/>
  <c r="E41" i="104"/>
  <c r="E40" i="104"/>
  <c r="E39" i="104"/>
  <c r="E38" i="104"/>
  <c r="E37" i="104"/>
  <c r="E36" i="104"/>
  <c r="E35" i="104"/>
  <c r="E34" i="104"/>
  <c r="E33" i="104"/>
  <c r="E32" i="104"/>
  <c r="E31" i="104"/>
  <c r="E30" i="104"/>
  <c r="E29" i="104"/>
  <c r="E28" i="104"/>
  <c r="E27" i="104"/>
  <c r="E26" i="104"/>
  <c r="E25" i="104"/>
  <c r="E24" i="104"/>
  <c r="H23" i="104"/>
  <c r="G23" i="104"/>
  <c r="F23" i="104"/>
  <c r="E23" i="104" s="1"/>
  <c r="C23" i="104"/>
  <c r="E22" i="104"/>
  <c r="E21" i="104"/>
  <c r="E20" i="104"/>
  <c r="E19" i="104"/>
  <c r="E18" i="104"/>
  <c r="E17" i="104"/>
  <c r="E16" i="104"/>
  <c r="E15" i="104"/>
  <c r="E14" i="104"/>
  <c r="E13" i="104"/>
  <c r="E12" i="104"/>
  <c r="E11" i="104"/>
  <c r="E10" i="104"/>
  <c r="E9" i="104"/>
  <c r="E8" i="104"/>
  <c r="E7" i="104"/>
  <c r="E6" i="104"/>
  <c r="E50" i="23" l="1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H23" i="23"/>
  <c r="G23" i="23"/>
  <c r="F23" i="23"/>
  <c r="C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E23" i="23" l="1"/>
  <c r="E47" i="131"/>
  <c r="E46" i="131"/>
  <c r="E45" i="131"/>
  <c r="E44" i="131"/>
  <c r="E43" i="131"/>
  <c r="E42" i="131"/>
  <c r="E41" i="131"/>
  <c r="E40" i="131"/>
  <c r="E39" i="131"/>
  <c r="E38" i="131"/>
  <c r="E37" i="131"/>
  <c r="E36" i="131"/>
  <c r="H35" i="131"/>
  <c r="E35" i="131"/>
  <c r="E34" i="131"/>
  <c r="E33" i="131"/>
  <c r="E32" i="131"/>
  <c r="E31" i="131"/>
  <c r="E30" i="131"/>
  <c r="E29" i="131"/>
  <c r="E28" i="131"/>
  <c r="E27" i="131"/>
  <c r="E26" i="131"/>
  <c r="E25" i="131"/>
  <c r="E24" i="131"/>
  <c r="H23" i="131"/>
  <c r="G51" i="131"/>
  <c r="E23" i="131"/>
  <c r="C23" i="131"/>
  <c r="E22" i="131"/>
  <c r="E21" i="131"/>
  <c r="E20" i="131"/>
  <c r="E19" i="131"/>
  <c r="E18" i="131"/>
  <c r="E17" i="131"/>
  <c r="E16" i="131"/>
  <c r="E15" i="131"/>
  <c r="E14" i="131"/>
  <c r="E13" i="131"/>
  <c r="E12" i="131"/>
  <c r="E11" i="131"/>
  <c r="H51" i="131"/>
  <c r="E10" i="131"/>
  <c r="C51" i="131"/>
  <c r="E9" i="131"/>
  <c r="E8" i="131"/>
  <c r="E7" i="131"/>
  <c r="E6" i="131"/>
  <c r="F51" i="131" l="1"/>
  <c r="E51" i="131" s="1"/>
  <c r="E50" i="129"/>
  <c r="E49" i="129"/>
  <c r="E48" i="129"/>
  <c r="E47" i="129"/>
  <c r="E46" i="129"/>
  <c r="E45" i="129"/>
  <c r="E44" i="129"/>
  <c r="E43" i="129"/>
  <c r="E42" i="129"/>
  <c r="E41" i="129"/>
  <c r="E40" i="129"/>
  <c r="E39" i="129"/>
  <c r="E38" i="129"/>
  <c r="E37" i="129"/>
  <c r="E36" i="129"/>
  <c r="E35" i="129"/>
  <c r="E34" i="129"/>
  <c r="E33" i="129"/>
  <c r="E32" i="129"/>
  <c r="E31" i="129"/>
  <c r="E30" i="129"/>
  <c r="E29" i="129"/>
  <c r="E28" i="129"/>
  <c r="E27" i="129"/>
  <c r="E26" i="129"/>
  <c r="E25" i="129"/>
  <c r="E24" i="129"/>
  <c r="H23" i="129"/>
  <c r="H51" i="129" s="1"/>
  <c r="G23" i="129"/>
  <c r="G51" i="129" s="1"/>
  <c r="F23" i="129"/>
  <c r="F51" i="129" s="1"/>
  <c r="E51" i="129" s="1"/>
  <c r="C23" i="129"/>
  <c r="C51" i="129" s="1"/>
  <c r="E22" i="129"/>
  <c r="E21" i="129"/>
  <c r="E20" i="129"/>
  <c r="E19" i="129"/>
  <c r="E18" i="129"/>
  <c r="E17" i="129"/>
  <c r="E16" i="129"/>
  <c r="E15" i="129"/>
  <c r="E14" i="129"/>
  <c r="E13" i="129"/>
  <c r="E12" i="129"/>
  <c r="E11" i="129"/>
  <c r="E10" i="129"/>
  <c r="E9" i="129"/>
  <c r="E8" i="129"/>
  <c r="E7" i="129"/>
  <c r="E6" i="129"/>
  <c r="E23" i="129" l="1"/>
  <c r="H51" i="119"/>
  <c r="H51" i="121"/>
  <c r="H51" i="38"/>
  <c r="H51" i="113"/>
  <c r="H51" i="118"/>
  <c r="H51" i="103"/>
  <c r="H51" i="104"/>
  <c r="H51" i="102"/>
  <c r="H51" i="23"/>
  <c r="H51" i="108"/>
  <c r="H51" i="42"/>
  <c r="H51" i="112"/>
  <c r="H23" i="114"/>
  <c r="H51" i="114" s="1"/>
  <c r="H23" i="125"/>
  <c r="H51" i="125" s="1"/>
  <c r="C23" i="125"/>
  <c r="C51" i="125" s="1"/>
  <c r="C51" i="42"/>
  <c r="C51" i="108"/>
  <c r="C51" i="23"/>
  <c r="C51" i="102"/>
  <c r="C51" i="104"/>
  <c r="C51" i="103"/>
  <c r="C51" i="114"/>
  <c r="C51" i="118"/>
  <c r="C51" i="113"/>
  <c r="C51" i="112"/>
  <c r="C51" i="38"/>
  <c r="C51" i="121"/>
  <c r="C51" i="119"/>
  <c r="E50" i="125" l="1"/>
  <c r="E49" i="125"/>
  <c r="E48" i="125"/>
  <c r="E47" i="125"/>
  <c r="E46" i="125"/>
  <c r="E45" i="125"/>
  <c r="E44" i="125"/>
  <c r="E43" i="125"/>
  <c r="E42" i="125"/>
  <c r="E41" i="125"/>
  <c r="E40" i="125"/>
  <c r="E39" i="125"/>
  <c r="E38" i="125"/>
  <c r="E37" i="125"/>
  <c r="E36" i="125"/>
  <c r="E35" i="125"/>
  <c r="E34" i="125"/>
  <c r="E33" i="125"/>
  <c r="E32" i="125"/>
  <c r="E31" i="125"/>
  <c r="E30" i="125"/>
  <c r="E29" i="125"/>
  <c r="E28" i="125"/>
  <c r="E27" i="125"/>
  <c r="E26" i="125"/>
  <c r="E25" i="125"/>
  <c r="E24" i="125"/>
  <c r="G23" i="125"/>
  <c r="G51" i="125" s="1"/>
  <c r="F23" i="125"/>
  <c r="E22" i="125"/>
  <c r="E21" i="125"/>
  <c r="E20" i="125"/>
  <c r="E19" i="125"/>
  <c r="E18" i="125"/>
  <c r="E17" i="125"/>
  <c r="E16" i="125"/>
  <c r="E15" i="125"/>
  <c r="E14" i="125"/>
  <c r="E13" i="125"/>
  <c r="E12" i="125"/>
  <c r="E11" i="125"/>
  <c r="E10" i="125"/>
  <c r="E9" i="125"/>
  <c r="E8" i="125"/>
  <c r="E7" i="125"/>
  <c r="E6" i="125"/>
  <c r="E23" i="125" l="1"/>
  <c r="F51" i="125"/>
  <c r="E51" i="125" s="1"/>
  <c r="G51" i="121" l="1"/>
  <c r="F51" i="121"/>
  <c r="E51" i="121" l="1"/>
  <c r="G51" i="119" l="1"/>
  <c r="F51" i="119"/>
  <c r="E51" i="119" l="1"/>
  <c r="G51" i="118" l="1"/>
  <c r="F51" i="118"/>
  <c r="E51" i="118" l="1"/>
  <c r="E50" i="114" l="1"/>
  <c r="E49" i="114"/>
  <c r="E48" i="114"/>
  <c r="E47" i="114"/>
  <c r="E46" i="114"/>
  <c r="E45" i="114"/>
  <c r="E44" i="114"/>
  <c r="E43" i="114"/>
  <c r="E42" i="114"/>
  <c r="E41" i="114"/>
  <c r="E40" i="114"/>
  <c r="E39" i="114"/>
  <c r="E38" i="114"/>
  <c r="E37" i="114"/>
  <c r="E36" i="114"/>
  <c r="E35" i="114"/>
  <c r="E34" i="114"/>
  <c r="E33" i="114"/>
  <c r="E32" i="114"/>
  <c r="E31" i="114"/>
  <c r="E30" i="114"/>
  <c r="E29" i="114"/>
  <c r="E28" i="114"/>
  <c r="E27" i="114"/>
  <c r="E26" i="114"/>
  <c r="E25" i="114"/>
  <c r="E24" i="114"/>
  <c r="G23" i="114"/>
  <c r="G51" i="114" s="1"/>
  <c r="F23" i="114"/>
  <c r="F51" i="114" s="1"/>
  <c r="E22" i="114"/>
  <c r="E21" i="114"/>
  <c r="E20" i="114"/>
  <c r="E19" i="114"/>
  <c r="E18" i="114"/>
  <c r="E17" i="114"/>
  <c r="E16" i="114"/>
  <c r="E15" i="114"/>
  <c r="E14" i="114"/>
  <c r="E13" i="114"/>
  <c r="E12" i="114"/>
  <c r="E11" i="114"/>
  <c r="E10" i="114"/>
  <c r="E9" i="114"/>
  <c r="E8" i="114"/>
  <c r="E7" i="114"/>
  <c r="E6" i="114"/>
  <c r="E23" i="114" l="1"/>
  <c r="E51" i="114"/>
  <c r="G51" i="113" l="1"/>
  <c r="F51" i="113"/>
  <c r="E51" i="113" l="1"/>
  <c r="G51" i="112" l="1"/>
  <c r="F51" i="112" l="1"/>
  <c r="E51" i="112" s="1"/>
  <c r="G51" i="108" l="1"/>
  <c r="F51" i="108" l="1"/>
  <c r="E51" i="108" s="1"/>
  <c r="G51" i="104" l="1"/>
  <c r="F51" i="104" l="1"/>
  <c r="E51" i="104" s="1"/>
  <c r="G51" i="103" l="1"/>
  <c r="F51" i="103" l="1"/>
  <c r="E51" i="103" s="1"/>
  <c r="G51" i="102" l="1"/>
  <c r="F51" i="102"/>
  <c r="E51" i="102" l="1"/>
  <c r="G51" i="42" l="1"/>
  <c r="F51" i="42"/>
  <c r="E51" i="42" l="1"/>
  <c r="G51" i="38" l="1"/>
  <c r="F51" i="38"/>
  <c r="E51" i="38" l="1"/>
  <c r="G51" i="23" l="1"/>
  <c r="F51" i="23"/>
  <c r="E51" i="23" l="1"/>
</calcChain>
</file>

<file path=xl/sharedStrings.xml><?xml version="1.0" encoding="utf-8"?>
<sst xmlns="http://schemas.openxmlformats.org/spreadsheetml/2006/main" count="2534" uniqueCount="342">
  <si>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</si>
  <si>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</si>
  <si>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</si>
  <si>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</si>
  <si>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</si>
  <si>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</si>
  <si>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</si>
  <si>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</si>
  <si>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</si>
  <si>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</si>
  <si>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</si>
  <si>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</si>
  <si>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</si>
  <si>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</si>
  <si>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</si>
  <si>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</si>
  <si>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</si>
  <si>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</si>
  <si>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</si>
  <si>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</si>
  <si>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</si>
  <si>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</si>
  <si>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</si>
  <si>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</si>
  <si>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</si>
  <si>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</si>
  <si>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</si>
  <si>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</si>
  <si>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</si>
  <si>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</si>
  <si>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</si>
  <si>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</si>
  <si>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</si>
  <si>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</si>
  <si>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</si>
  <si>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</si>
  <si>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</si>
  <si>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</si>
  <si>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</si>
  <si>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</si>
  <si>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</si>
  <si>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</si>
  <si>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</si>
  <si>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</si>
  <si>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</si>
  <si>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</si>
  <si>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</si>
  <si>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</si>
  <si>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</si>
  <si>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</si>
  <si>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</si>
  <si>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</si>
  <si>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</si>
  <si>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</si>
  <si>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</si>
  <si>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</si>
  <si>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</si>
  <si>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</si>
  <si>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</si>
  <si>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</si>
  <si>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</si>
  <si>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</si>
  <si>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</si>
  <si>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</si>
  <si>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</si>
  <si>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</si>
  <si>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</si>
  <si>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</si>
  <si>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</si>
  <si>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</si>
  <si>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</si>
  <si>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</si>
  <si>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</si>
  <si>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</si>
  <si>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</si>
  <si>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</si>
  <si>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</si>
  <si>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</si>
  <si>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</si>
  <si>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</si>
  <si>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</si>
  <si>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</si>
  <si>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</si>
  <si>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</si>
  <si>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ОБУЗ "ИвОКБ"</t>
  </si>
  <si>
    <t>ОБУЗ "Тейковская ЦРБ"</t>
  </si>
  <si>
    <t>ОБУЗ Фурмановская ЦРБ</t>
  </si>
  <si>
    <t>ОБУЗ "Родниковская ЦРБ"</t>
  </si>
  <si>
    <t>Помощь, оказанная в др.территориях</t>
  </si>
  <si>
    <t>Свод территории с частниками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</si>
  <si>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</si>
  <si>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</si>
  <si>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</si>
  <si>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Наименование  МО  ОБУЗ "Кинешемская ЦРБ"</t>
  </si>
  <si>
    <t>ОБУЗ "Шуйская ЦРБ"</t>
  </si>
  <si>
    <t>Наименование  МО    ОБУЗ  1 ГКБ</t>
  </si>
  <si>
    <t xml:space="preserve"> Наименование  МО   ОБУЗ "ГКБ № 4"</t>
  </si>
  <si>
    <t xml:space="preserve">Наименование МО    </t>
  </si>
  <si>
    <t>ОБУЗ  ГКБ  №7</t>
  </si>
  <si>
    <t xml:space="preserve">Наименование  МО    ОБУЗ "Родильный дом № 4" </t>
  </si>
  <si>
    <t>Наименование  МО   ОБУЗ  "Кардиологический диспансер"</t>
  </si>
  <si>
    <t>Наименование  МО   ФГБОУ ВО ИвГМА Минздрава России</t>
  </si>
  <si>
    <t xml:space="preserve">Наименование  МО   ОБУЗ ИКБ им. Куваевых </t>
  </si>
  <si>
    <t>Наименование  МО   ОБУЗ "ГКБ № 3 г. Иванова"</t>
  </si>
  <si>
    <t>Плановые объемы медицинской помощи, оказываемой в условиях круглосуточного стационара, на 2020 год</t>
  </si>
  <si>
    <t>Число случаев госпитализации на 2020 год</t>
  </si>
  <si>
    <t>Всего</t>
  </si>
  <si>
    <t>Взрослые</t>
  </si>
  <si>
    <t>Дети в возрасте от 0-17 лет</t>
  </si>
  <si>
    <t xml:space="preserve">Наименование МО   ЧУЗ "КБ "РЖД-Медицина" г. Иваново" </t>
  </si>
  <si>
    <t>Наименование  МО    ООО МЦ "Ивастрамед"</t>
  </si>
  <si>
    <t>Всего по Ивановской области</t>
  </si>
  <si>
    <t>Итого по ТПГГ</t>
  </si>
  <si>
    <t>медицинская реабилитация (случаи госпитализации)</t>
  </si>
  <si>
    <t>всего</t>
  </si>
  <si>
    <t>взр.</t>
  </si>
  <si>
    <t>дети</t>
  </si>
  <si>
    <t>Помощь, оказанная в других территориях</t>
  </si>
  <si>
    <t>общей врачебной практики</t>
  </si>
  <si>
    <t>общая врачебная пратика</t>
  </si>
  <si>
    <t>эндокринологические</t>
  </si>
  <si>
    <t>эндокринология</t>
  </si>
  <si>
    <t>хирургия</t>
  </si>
  <si>
    <t>урологические</t>
  </si>
  <si>
    <t>урология</t>
  </si>
  <si>
    <t>ортопедические</t>
  </si>
  <si>
    <t>травматологические</t>
  </si>
  <si>
    <t>травматология и ортопедия:</t>
  </si>
  <si>
    <t>терапевтические</t>
  </si>
  <si>
    <t>терапия</t>
  </si>
  <si>
    <t xml:space="preserve">ревматологические </t>
  </si>
  <si>
    <t>ревматология</t>
  </si>
  <si>
    <t>радиологические</t>
  </si>
  <si>
    <t xml:space="preserve">радиология, радиотерапия </t>
  </si>
  <si>
    <t>пульмонологические</t>
  </si>
  <si>
    <t>пульмонология</t>
  </si>
  <si>
    <t>педиатрические соматические</t>
  </si>
  <si>
    <t>педиатрия</t>
  </si>
  <si>
    <t>офтальмологические</t>
  </si>
  <si>
    <t>офтальмология</t>
  </si>
  <si>
    <t>оториноларингология</t>
  </si>
  <si>
    <t>неврологические</t>
  </si>
  <si>
    <t>неврология</t>
  </si>
  <si>
    <t>реабилитационные для больных с заболеваниями ОДА и ПНС</t>
  </si>
  <si>
    <t>реабилитационные для больных с заболеваниями ЦНС и органов чувств</t>
  </si>
  <si>
    <t>реабилитационные соматические</t>
  </si>
  <si>
    <t>в том числе:</t>
  </si>
  <si>
    <t>медицинская реабилитация, всего</t>
  </si>
  <si>
    <t>кардиологические</t>
  </si>
  <si>
    <t>кардиология</t>
  </si>
  <si>
    <t>эндокринологические для детей</t>
  </si>
  <si>
    <t>детская эндокринология</t>
  </si>
  <si>
    <t>хирургические для детей</t>
  </si>
  <si>
    <t>детская хирургия</t>
  </si>
  <si>
    <t xml:space="preserve">уроандрологические для детей   </t>
  </si>
  <si>
    <t>детская урология-андрология</t>
  </si>
  <si>
    <t>геронтологические</t>
  </si>
  <si>
    <t>гериатрия</t>
  </si>
  <si>
    <t>гематологические</t>
  </si>
  <si>
    <t>гематология</t>
  </si>
  <si>
    <t>гастроэнтерологические</t>
  </si>
  <si>
    <t>гастроэнтерология</t>
  </si>
  <si>
    <t>гинекологические для вспомогательных репродуктивных технологий (ЭКО)</t>
  </si>
  <si>
    <t>патологии берменности</t>
  </si>
  <si>
    <t>гинекологические</t>
  </si>
  <si>
    <t>акушерство и гинекология</t>
  </si>
  <si>
    <t>в том числе для медицинской помощи по профилю"онкология"</t>
  </si>
  <si>
    <t xml:space="preserve">специализированная медицинская помощь </t>
  </si>
  <si>
    <t xml:space="preserve">первичная специализированная медицинская помощь </t>
  </si>
  <si>
    <t>первичная медицинская помощь</t>
  </si>
  <si>
    <t>Число случаев лечения</t>
  </si>
  <si>
    <t>Профиль пациенто-мест</t>
  </si>
  <si>
    <t xml:space="preserve">Профиль медицинской помощи   </t>
  </si>
  <si>
    <t>Плановые объемы медицинской помощи, оказываемой в условиях дневного стационара, на 2020 год</t>
  </si>
  <si>
    <t>Наименование МО   ОБУЗ Пучежская ЦРБ</t>
  </si>
  <si>
    <t>ОБУЗ  ГКБ№ 8</t>
  </si>
  <si>
    <t>Наименование МО  ОБУЗ "ИвООД"</t>
  </si>
  <si>
    <t>Плановые объемы медицинской помощи в амбулаторных условиях, оказываемой с профилактической и иными целями, на 2020 год</t>
  </si>
  <si>
    <t xml:space="preserve">Наименование медицинской организации          СВОД </t>
  </si>
  <si>
    <t>Наименование должности специалиста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</si>
  <si>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</si>
  <si>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</si>
  <si>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Посещения с иными целями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</si>
  <si>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</si>
  <si>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</si>
  <si>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</si>
  <si>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</si>
  <si>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</si>
  <si>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</si>
  <si>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</si>
  <si>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</si>
  <si>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</si>
  <si>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</si>
  <si>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</si>
  <si>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</si>
  <si>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</si>
  <si>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</si>
  <si>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</si>
  <si>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</si>
  <si>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</si>
  <si>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</si>
  <si>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</si>
  <si>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</si>
  <si>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</si>
  <si>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</si>
  <si>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</si>
  <si>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</si>
  <si>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</si>
  <si>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</si>
  <si>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</si>
  <si>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</si>
  <si>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</si>
  <si>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</si>
  <si>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</si>
  <si>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</si>
  <si>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</si>
  <si>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</si>
  <si>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</si>
  <si>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</si>
  <si>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</si>
  <si>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</si>
  <si>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</si>
  <si>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</si>
  <si>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</si>
  <si>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</si>
  <si>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</si>
  <si>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</si>
  <si>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</si>
  <si>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</si>
  <si>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</si>
  <si>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</si>
  <si>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</si>
  <si>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</si>
  <si>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</si>
  <si>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</si>
  <si>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</si>
  <si>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</si>
  <si>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</si>
  <si>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</si>
  <si>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</si>
  <si>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</si>
  <si>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</si>
  <si>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</si>
  <si>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</si>
  <si>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</si>
  <si>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</si>
  <si>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</si>
  <si>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</si>
  <si>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</si>
  <si>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</si>
  <si>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</si>
  <si>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</si>
  <si>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</si>
  <si>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</si>
  <si>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</si>
  <si>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</si>
  <si>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</si>
  <si>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</si>
  <si>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Наименование медицинской организации           ОБУЗ "ИвОКБ"</t>
  </si>
  <si>
    <t>Объемы медицинских услуг для учреждений здравоохранения на 2020 год</t>
  </si>
  <si>
    <t xml:space="preserve"> Свод территория с частниками</t>
  </si>
  <si>
    <t>Наименование услуги</t>
  </si>
  <si>
    <t>Количество услуг</t>
  </si>
  <si>
    <t>Помощь,оказанная в др.территориях</t>
  </si>
  <si>
    <t>В амбулаторно-поликлинических условиях</t>
  </si>
  <si>
    <t>в рамках базовой программы ОМС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</si>
  <si>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</si>
  <si>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</si>
  <si>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</si>
  <si>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 xml:space="preserve">легких без контрастирования (COVID-19) </t>
  </si>
  <si>
    <t>с внутривенным контрастированием</t>
  </si>
  <si>
    <t>иные</t>
  </si>
  <si>
    <t>Магниторезонансная томография: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</si>
  <si>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</si>
  <si>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</si>
  <si>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</si>
  <si>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</si>
  <si>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</si>
  <si>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</si>
  <si>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</si>
  <si>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</si>
  <si>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</si>
  <si>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</si>
  <si>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</si>
  <si>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</si>
  <si>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Гистологические исследования с целью выявления онкологических заболеваний</t>
  </si>
  <si>
    <t>Прижизненное патолого-анатомическое исследование I, II, III, IV категорий сложности</t>
  </si>
  <si>
    <t>Прижизненное патолого-анатомическое исследование V категорий сложности</t>
  </si>
  <si>
    <t>Пересмотр биопсийного (операционного и диагностического) материала</t>
  </si>
  <si>
    <t xml:space="preserve">Молекулярно-генетические исследования с целью выявления онкологических заболеваний </t>
  </si>
  <si>
    <t>х</t>
  </si>
  <si>
    <t>EGFR</t>
  </si>
  <si>
    <t>BRAF</t>
  </si>
  <si>
    <t>KRAS</t>
  </si>
  <si>
    <t>NRAS</t>
  </si>
  <si>
    <t>BRCA 1,2</t>
  </si>
  <si>
    <t>Патологоанатомические исследования с применением молекулярно-генетических методов in situ гибридизации ISH</t>
  </si>
  <si>
    <t>объемы медицинских услуг, установленные дополнительно</t>
  </si>
  <si>
    <t xml:space="preserve">Гемодиализ интермиттирующий высокопоточный 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</si>
  <si>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</si>
  <si>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</si>
  <si>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</si>
  <si>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</si>
  <si>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</t>
  </si>
  <si>
    <t>Маммография (с использованием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</si>
  <si>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</si>
  <si>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</si>
  <si>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 исследований для диагностики нарушений зрения </t>
  </si>
  <si>
    <t>Определение РНК вируса (COVID-19) методом ПЦР</t>
  </si>
  <si>
    <t>Позитронно-эмиссионная компьютерная томография (ПЭТ-КТ)</t>
  </si>
  <si>
    <t>Дистанционное наблюдение за показателями артериального давления:</t>
  </si>
  <si>
    <t>при подборе лекарственной терапии</t>
  </si>
  <si>
    <t>при контроле эффективности лекарственной терапии</t>
  </si>
  <si>
    <t>Хирургическое лечение вторичной катаракты методом лазерной дисцизии задней капсулы хрусталика</t>
  </si>
  <si>
    <t>сверх базовой программы ОМС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</si>
  <si>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</si>
  <si>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</si>
  <si>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</si>
  <si>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продленная, услуга</t>
  </si>
  <si>
    <t>Гемодиафильтрация продолжительная, сутки</t>
  </si>
  <si>
    <t xml:space="preserve"> Наименование МО    ОБУЗ "ИвОКБ"</t>
  </si>
  <si>
    <t>Наименование МО    ООО "МРТ-Центр"</t>
  </si>
  <si>
    <t>Наименование МО   ООО "Миленарис диагностика"</t>
  </si>
  <si>
    <t>Наименование МО   ООО "Миленарис профилактика"</t>
  </si>
  <si>
    <t>Наименование МО  ООО "УЗ Областной диагностический центр"</t>
  </si>
  <si>
    <t xml:space="preserve"> Плановые объемы паллиативной медицинской помощи на 2020 год</t>
  </si>
  <si>
    <t>Наименование  МО   ОБУЗ 1 ГКБ</t>
  </si>
  <si>
    <t>Койки</t>
  </si>
  <si>
    <t>Объемы паллиативной медицинской помощи, оказываемой в стационарных условиях, количество койко-дней</t>
  </si>
  <si>
    <t>взрослые</t>
  </si>
  <si>
    <t>Справочно - количество случаев госпитализации</t>
  </si>
  <si>
    <t>Отделения паллиативной медицинской помощи помощи</t>
  </si>
  <si>
    <t>Отделения сестринского ухода</t>
  </si>
  <si>
    <t>Всего по медицинской организации, количество койко-дней</t>
  </si>
  <si>
    <t>Объемы для паллиативной медицинской помощи, оказываемой в  амбулаторно-поликлинических условиях</t>
  </si>
  <si>
    <t>Всего посещений, в том числе</t>
  </si>
  <si>
    <t>при оказании паллиативной медицинской помощи в амбулаторных условиях, в том числе на дому (за исключением посещений на дому выездными патронажными бригадами)</t>
  </si>
  <si>
    <t>при оказании паллиативной медицинской помощи на дому выездными патронажными бригадами паллиативной медицинской помощи</t>
  </si>
  <si>
    <t xml:space="preserve">Наименование  МО  ОБУЗ "ОДКБ" </t>
  </si>
  <si>
    <t>койки</t>
  </si>
  <si>
    <t>из них 10 дет</t>
  </si>
  <si>
    <t>Приложение 5
к протоколу Комиссии по разработке территориальной программы обязательного медицинского страхования 
от 02.11.2020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</si>
</sst>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[$-419]General"/>
    <numFmt numFmtId="165" formatCode="_-* #,##0\ _₽_-;\-* #,##0\ _₽_-;_-* &quot;-&quot;??\ _₽_-;_-@_-"/>
  </numFmts>
  <fonts count="4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sz val="9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4"/>
      <name val="Times New Roman Cyr"/>
      <charset val="204"/>
    </font>
    <font>
      <b/>
      <sz val="11"/>
      <name val="Times New Roman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 Cyr"/>
      <charset val="204"/>
    </font>
    <font>
      <sz val="11"/>
      <name val="Times New Roman Cyr"/>
      <charset val="204"/>
    </font>
    <font>
      <b/>
      <sz val="8"/>
      <name val="Times New Roman Cyr"/>
      <charset val="204"/>
    </font>
    <font>
      <b/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charset val="204"/>
    </font>
    <font>
      <sz val="10"/>
      <name val="Times New Roman Cyr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3" fillId="0" borderId="0"/>
    <xf numFmtId="164" fontId="8" fillId="0" borderId="0"/>
    <xf numFmtId="0" fontId="3" fillId="0" borderId="0"/>
    <xf numFmtId="0" fontId="12" fillId="0" borderId="0"/>
    <xf numFmtId="0" fontId="14" fillId="0" borderId="0"/>
    <xf numFmtId="0" fontId="19" fillId="0" borderId="0"/>
    <xf numFmtId="0" fontId="22" fillId="0" borderId="0"/>
    <xf numFmtId="44" fontId="14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</cellStyleXfs>
  <cellXfs count="466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/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11" fillId="0" borderId="0" xfId="0" applyFont="1"/>
    <xf numFmtId="0" fontId="9" fillId="0" borderId="0" xfId="4" applyFont="1"/>
    <xf numFmtId="0" fontId="12" fillId="0" borderId="0" xfId="4"/>
    <xf numFmtId="0" fontId="2" fillId="0" borderId="0" xfId="4" applyFont="1"/>
    <xf numFmtId="0" fontId="1" fillId="0" borderId="5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/>
    </xf>
    <xf numFmtId="0" fontId="9" fillId="0" borderId="5" xfId="4" applyFont="1" applyBorder="1"/>
    <xf numFmtId="0" fontId="9" fillId="0" borderId="5" xfId="4" applyFont="1" applyBorder="1" applyAlignment="1">
      <alignment horizontal="right" vertical="center" wrapText="1"/>
    </xf>
    <xf numFmtId="0" fontId="9" fillId="0" borderId="5" xfId="4" applyFont="1" applyFill="1" applyBorder="1" applyAlignment="1">
      <alignment horizontal="justify" vertical="center" wrapText="1"/>
    </xf>
    <xf numFmtId="0" fontId="9" fillId="0" borderId="5" xfId="4" applyFont="1" applyBorder="1" applyAlignment="1">
      <alignment vertical="center" wrapText="1"/>
    </xf>
    <xf numFmtId="0" fontId="9" fillId="0" borderId="5" xfId="4" applyFont="1" applyBorder="1" applyAlignment="1">
      <alignment horizontal="left" vertical="top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2" fillId="0" borderId="5" xfId="4" applyFont="1" applyBorder="1"/>
    <xf numFmtId="0" fontId="2" fillId="0" borderId="5" xfId="4" applyFont="1" applyFill="1" applyBorder="1" applyAlignment="1">
      <alignment horizontal="center" vertical="center"/>
    </xf>
    <xf numFmtId="0" fontId="2" fillId="0" borderId="5" xfId="4" applyFont="1" applyBorder="1" applyAlignment="1">
      <alignment horizontal="center" vertical="center"/>
    </xf>
    <xf numFmtId="0" fontId="9" fillId="0" borderId="0" xfId="4" applyFont="1" applyBorder="1"/>
    <xf numFmtId="0" fontId="11" fillId="0" borderId="0" xfId="4" applyFont="1" applyAlignment="1">
      <alignment horizontal="justify" vertical="center"/>
    </xf>
    <xf numFmtId="0" fontId="9" fillId="0" borderId="0" xfId="4" applyFont="1" applyAlignment="1">
      <alignment horizontal="left" vertical="top"/>
    </xf>
    <xf numFmtId="0" fontId="11" fillId="0" borderId="0" xfId="4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8" fillId="0" borderId="0" xfId="0" applyFont="1" applyFill="1" applyAlignment="1"/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9" fillId="0" borderId="6" xfId="4" applyFont="1" applyBorder="1" applyAlignment="1">
      <alignment horizontal="justify" vertical="center" wrapText="1"/>
    </xf>
    <xf numFmtId="3" fontId="4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9" fillId="0" borderId="5" xfId="4" applyFont="1" applyBorder="1" applyAlignment="1">
      <alignment horizontal="justify" vertical="center" wrapText="1"/>
    </xf>
    <xf numFmtId="0" fontId="9" fillId="0" borderId="6" xfId="4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7" xfId="4" applyFont="1" applyFill="1" applyBorder="1" applyAlignment="1">
      <alignment horizontal="center" vertical="center" wrapText="1"/>
    </xf>
    <xf numFmtId="0" fontId="18" fillId="4" borderId="1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9" fillId="0" borderId="5" xfId="4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6" fillId="0" borderId="0" xfId="0" applyFont="1"/>
    <xf numFmtId="0" fontId="0" fillId="0" borderId="20" xfId="0" applyBorder="1"/>
    <xf numFmtId="0" fontId="6" fillId="5" borderId="20" xfId="0" applyFont="1" applyFill="1" applyBorder="1" applyAlignment="1">
      <alignment horizontal="center" vertical="center"/>
    </xf>
    <xf numFmtId="0" fontId="20" fillId="0" borderId="0" xfId="0" applyFont="1"/>
    <xf numFmtId="0" fontId="1" fillId="5" borderId="2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vertical="center" wrapText="1"/>
    </xf>
    <xf numFmtId="0" fontId="18" fillId="0" borderId="22" xfId="0" applyFont="1" applyFill="1" applyBorder="1"/>
    <xf numFmtId="0" fontId="13" fillId="0" borderId="20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vertical="center" wrapText="1"/>
    </xf>
    <xf numFmtId="0" fontId="18" fillId="0" borderId="14" xfId="0" applyFont="1" applyFill="1" applyBorder="1"/>
    <xf numFmtId="0" fontId="18" fillId="0" borderId="14" xfId="0" applyFont="1" applyFill="1" applyBorder="1" applyAlignment="1">
      <alignment horizontal="left" wrapText="1"/>
    </xf>
    <xf numFmtId="0" fontId="18" fillId="0" borderId="14" xfId="0" applyFont="1" applyFill="1" applyBorder="1" applyAlignment="1">
      <alignment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/>
    </xf>
    <xf numFmtId="0" fontId="13" fillId="6" borderId="20" xfId="0" applyFont="1" applyFill="1" applyBorder="1" applyAlignment="1">
      <alignment horizontal="center"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wrapText="1"/>
    </xf>
    <xf numFmtId="0" fontId="16" fillId="0" borderId="20" xfId="0" applyFont="1" applyBorder="1"/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horizontal="center" vertical="center" wrapText="1"/>
    </xf>
    <xf numFmtId="3" fontId="16" fillId="0" borderId="20" xfId="0" applyNumberFormat="1" applyFont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 wrapText="1"/>
    </xf>
    <xf numFmtId="0" fontId="18" fillId="0" borderId="20" xfId="0" applyFont="1" applyFill="1" applyBorder="1"/>
    <xf numFmtId="0" fontId="18" fillId="0" borderId="20" xfId="0" applyFont="1" applyFill="1" applyBorder="1" applyAlignment="1">
      <alignment wrapText="1"/>
    </xf>
    <xf numFmtId="0" fontId="18" fillId="0" borderId="20" xfId="0" applyFont="1" applyFill="1" applyBorder="1" applyAlignment="1">
      <alignment horizontal="left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top"/>
    </xf>
    <xf numFmtId="0" fontId="18" fillId="0" borderId="2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center" vertical="top" wrapText="1"/>
    </xf>
    <xf numFmtId="0" fontId="26" fillId="0" borderId="21" xfId="0" applyFont="1" applyBorder="1" applyAlignment="1">
      <alignment horizontal="center" vertical="center"/>
    </xf>
    <xf numFmtId="0" fontId="4" fillId="0" borderId="43" xfId="0" applyFont="1" applyBorder="1" applyAlignment="1">
      <alignment horizontal="left" vertical="top" wrapText="1"/>
    </xf>
    <xf numFmtId="3" fontId="27" fillId="0" borderId="12" xfId="0" applyNumberFormat="1" applyFont="1" applyFill="1" applyBorder="1" applyAlignment="1">
      <alignment horizontal="center" vertical="center"/>
    </xf>
    <xf numFmtId="3" fontId="27" fillId="0" borderId="7" xfId="0" applyNumberFormat="1" applyFont="1" applyFill="1" applyBorder="1" applyAlignment="1">
      <alignment horizontal="center" vertical="center"/>
    </xf>
    <xf numFmtId="3" fontId="27" fillId="0" borderId="13" xfId="0" applyNumberFormat="1" applyFont="1" applyFill="1" applyBorder="1" applyAlignment="1">
      <alignment horizontal="center" vertical="center"/>
    </xf>
    <xf numFmtId="0" fontId="4" fillId="0" borderId="44" xfId="0" applyFont="1" applyBorder="1" applyAlignment="1">
      <alignment horizontal="left" vertical="top" wrapText="1"/>
    </xf>
    <xf numFmtId="3" fontId="27" fillId="0" borderId="14" xfId="0" applyNumberFormat="1" applyFont="1" applyFill="1" applyBorder="1" applyAlignment="1">
      <alignment horizontal="center" vertical="center"/>
    </xf>
    <xf numFmtId="3" fontId="27" fillId="0" borderId="20" xfId="0" applyNumberFormat="1" applyFont="1" applyFill="1" applyBorder="1" applyAlignment="1">
      <alignment horizontal="center" vertical="center"/>
    </xf>
    <xf numFmtId="3" fontId="27" fillId="0" borderId="15" xfId="0" applyNumberFormat="1" applyFont="1" applyFill="1" applyBorder="1" applyAlignment="1">
      <alignment horizontal="center" vertical="center"/>
    </xf>
    <xf numFmtId="0" fontId="4" fillId="0" borderId="45" xfId="0" applyFont="1" applyBorder="1" applyAlignment="1">
      <alignment horizontal="left" vertical="top" wrapText="1"/>
    </xf>
    <xf numFmtId="3" fontId="27" fillId="0" borderId="16" xfId="0" applyNumberFormat="1" applyFont="1" applyFill="1" applyBorder="1" applyAlignment="1">
      <alignment horizontal="center" vertical="center"/>
    </xf>
    <xf numFmtId="3" fontId="27" fillId="0" borderId="17" xfId="0" applyNumberFormat="1" applyFont="1" applyFill="1" applyBorder="1" applyAlignment="1">
      <alignment horizontal="center" vertical="center"/>
    </xf>
    <xf numFmtId="3" fontId="27" fillId="0" borderId="18" xfId="0" applyNumberFormat="1" applyFont="1" applyFill="1" applyBorder="1" applyAlignment="1">
      <alignment horizontal="center" vertical="center"/>
    </xf>
    <xf numFmtId="0" fontId="28" fillId="7" borderId="46" xfId="0" applyFont="1" applyFill="1" applyBorder="1" applyAlignment="1">
      <alignment vertical="center" wrapText="1"/>
    </xf>
    <xf numFmtId="3" fontId="29" fillId="7" borderId="24" xfId="0" applyNumberFormat="1" applyFont="1" applyFill="1" applyBorder="1" applyAlignment="1">
      <alignment horizontal="center" vertical="center"/>
    </xf>
    <xf numFmtId="3" fontId="29" fillId="7" borderId="41" xfId="0" applyNumberFormat="1" applyFont="1" applyFill="1" applyBorder="1" applyAlignment="1">
      <alignment horizontal="center" vertical="center"/>
    </xf>
    <xf numFmtId="3" fontId="29" fillId="7" borderId="47" xfId="0" applyNumberFormat="1" applyFont="1" applyFill="1" applyBorder="1" applyAlignment="1">
      <alignment horizontal="center" vertical="center"/>
    </xf>
    <xf numFmtId="0" fontId="13" fillId="7" borderId="48" xfId="9" applyFont="1" applyFill="1" applyBorder="1" applyAlignment="1">
      <alignment horizontal="center"/>
    </xf>
    <xf numFmtId="0" fontId="30" fillId="7" borderId="20" xfId="0" applyFont="1" applyFill="1" applyBorder="1" applyAlignment="1">
      <alignment horizontal="center" vertical="center"/>
    </xf>
    <xf numFmtId="0" fontId="21" fillId="7" borderId="49" xfId="9" applyFont="1" applyFill="1" applyBorder="1" applyAlignment="1">
      <alignment horizontal="center"/>
    </xf>
    <xf numFmtId="3" fontId="31" fillId="7" borderId="20" xfId="0" applyNumberFormat="1" applyFont="1" applyFill="1" applyBorder="1" applyAlignment="1">
      <alignment horizontal="center" vertical="center"/>
    </xf>
    <xf numFmtId="3" fontId="27" fillId="3" borderId="12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3" fontId="27" fillId="3" borderId="51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1" fontId="27" fillId="3" borderId="7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3" fontId="27" fillId="3" borderId="14" xfId="0" applyNumberFormat="1" applyFont="1" applyFill="1" applyBorder="1" applyAlignment="1">
      <alignment horizontal="center" vertical="center"/>
    </xf>
    <xf numFmtId="3" fontId="27" fillId="3" borderId="20" xfId="0" applyNumberFormat="1" applyFont="1" applyFill="1" applyBorder="1" applyAlignment="1">
      <alignment horizontal="center" vertical="center"/>
    </xf>
    <xf numFmtId="3" fontId="27" fillId="3" borderId="25" xfId="0" applyNumberFormat="1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1" fontId="27" fillId="3" borderId="20" xfId="0" applyNumberFormat="1" applyFont="1" applyFill="1" applyBorder="1" applyAlignment="1">
      <alignment horizontal="center" vertical="center"/>
    </xf>
    <xf numFmtId="0" fontId="0" fillId="3" borderId="15" xfId="0" applyFill="1" applyBorder="1"/>
    <xf numFmtId="0" fontId="0" fillId="3" borderId="20" xfId="0" applyFill="1" applyBorder="1"/>
    <xf numFmtId="3" fontId="27" fillId="3" borderId="16" xfId="0" applyNumberFormat="1" applyFont="1" applyFill="1" applyBorder="1" applyAlignment="1">
      <alignment horizontal="center" vertical="center"/>
    </xf>
    <xf numFmtId="3" fontId="27" fillId="3" borderId="17" xfId="0" applyNumberFormat="1" applyFont="1" applyFill="1" applyBorder="1" applyAlignment="1">
      <alignment horizontal="center" vertical="center"/>
    </xf>
    <xf numFmtId="3" fontId="27" fillId="3" borderId="52" xfId="0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1" fontId="27" fillId="3" borderId="17" xfId="0" applyNumberFormat="1" applyFont="1" applyFill="1" applyBorder="1" applyAlignment="1">
      <alignment horizontal="center" vertical="center"/>
    </xf>
    <xf numFmtId="0" fontId="0" fillId="3" borderId="18" xfId="0" applyFill="1" applyBorder="1"/>
    <xf numFmtId="0" fontId="1" fillId="0" borderId="46" xfId="0" applyFont="1" applyFill="1" applyBorder="1" applyAlignment="1">
      <alignment horizontal="center" vertical="center" wrapText="1"/>
    </xf>
    <xf numFmtId="3" fontId="29" fillId="7" borderId="28" xfId="0" applyNumberFormat="1" applyFont="1" applyFill="1" applyBorder="1" applyAlignment="1">
      <alignment horizontal="center" vertical="center"/>
    </xf>
    <xf numFmtId="3" fontId="29" fillId="7" borderId="53" xfId="0" applyNumberFormat="1" applyFont="1" applyFill="1" applyBorder="1" applyAlignment="1">
      <alignment horizontal="center" vertical="center"/>
    </xf>
    <xf numFmtId="3" fontId="29" fillId="7" borderId="54" xfId="0" applyNumberFormat="1" applyFont="1" applyFill="1" applyBorder="1" applyAlignment="1">
      <alignment horizontal="center" vertical="center"/>
    </xf>
    <xf numFmtId="3" fontId="29" fillId="7" borderId="34" xfId="0" applyNumberFormat="1" applyFont="1" applyFill="1" applyBorder="1" applyAlignment="1">
      <alignment horizontal="center" vertical="center"/>
    </xf>
    <xf numFmtId="3" fontId="29" fillId="7" borderId="55" xfId="0" applyNumberFormat="1" applyFont="1" applyFill="1" applyBorder="1" applyAlignment="1">
      <alignment horizontal="center" vertical="center"/>
    </xf>
    <xf numFmtId="3" fontId="29" fillId="7" borderId="56" xfId="0" applyNumberFormat="1" applyFont="1" applyFill="1" applyBorder="1" applyAlignment="1">
      <alignment horizontal="center" vertical="center"/>
    </xf>
    <xf numFmtId="4" fontId="28" fillId="0" borderId="20" xfId="0" applyNumberFormat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6" fillId="0" borderId="0" xfId="0" applyFont="1" applyBorder="1"/>
    <xf numFmtId="4" fontId="1" fillId="2" borderId="20" xfId="0" applyNumberFormat="1" applyFont="1" applyFill="1" applyBorder="1" applyAlignment="1">
      <alignment wrapText="1"/>
    </xf>
    <xf numFmtId="3" fontId="28" fillId="2" borderId="20" xfId="0" applyNumberFormat="1" applyFont="1" applyFill="1" applyBorder="1" applyAlignment="1">
      <alignment horizontal="center" vertical="center"/>
    </xf>
    <xf numFmtId="3" fontId="20" fillId="2" borderId="20" xfId="0" applyNumberFormat="1" applyFont="1" applyFill="1" applyBorder="1" applyAlignment="1">
      <alignment horizontal="center"/>
    </xf>
    <xf numFmtId="0" fontId="4" fillId="0" borderId="20" xfId="0" applyFont="1" applyBorder="1" applyAlignment="1">
      <alignment wrapText="1"/>
    </xf>
    <xf numFmtId="0" fontId="35" fillId="0" borderId="20" xfId="0" applyNumberFormat="1" applyFont="1" applyBorder="1" applyAlignment="1">
      <alignment horizontal="center" vertical="center"/>
    </xf>
    <xf numFmtId="3" fontId="16" fillId="0" borderId="20" xfId="0" applyNumberFormat="1" applyFont="1" applyBorder="1" applyAlignment="1">
      <alignment horizontal="center"/>
    </xf>
    <xf numFmtId="3" fontId="16" fillId="2" borderId="20" xfId="0" applyNumberFormat="1" applyFont="1" applyFill="1" applyBorder="1" applyAlignment="1">
      <alignment horizontal="center"/>
    </xf>
    <xf numFmtId="3" fontId="16" fillId="2" borderId="20" xfId="0" applyNumberFormat="1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wrapText="1"/>
    </xf>
    <xf numFmtId="3" fontId="16" fillId="3" borderId="0" xfId="0" applyNumberFormat="1" applyFont="1" applyFill="1" applyBorder="1" applyAlignment="1">
      <alignment horizontal="center"/>
    </xf>
    <xf numFmtId="1" fontId="35" fillId="0" borderId="20" xfId="0" applyNumberFormat="1" applyFont="1" applyBorder="1" applyAlignment="1">
      <alignment horizontal="center" vertical="center"/>
    </xf>
    <xf numFmtId="1" fontId="35" fillId="3" borderId="0" xfId="0" applyNumberFormat="1" applyFont="1" applyFill="1" applyBorder="1" applyAlignment="1">
      <alignment horizontal="center" vertical="center"/>
    </xf>
    <xf numFmtId="3" fontId="20" fillId="2" borderId="20" xfId="0" applyNumberFormat="1" applyFont="1" applyFill="1" applyBorder="1" applyAlignment="1">
      <alignment horizontal="center" vertical="center"/>
    </xf>
    <xf numFmtId="1" fontId="35" fillId="0" borderId="0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left" wrapText="1"/>
    </xf>
    <xf numFmtId="0" fontId="28" fillId="2" borderId="20" xfId="0" applyNumberFormat="1" applyFont="1" applyFill="1" applyBorder="1" applyAlignment="1">
      <alignment horizontal="center" vertical="center"/>
    </xf>
    <xf numFmtId="0" fontId="35" fillId="0" borderId="0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wrapText="1"/>
    </xf>
    <xf numFmtId="0" fontId="6" fillId="0" borderId="20" xfId="0" applyFont="1" applyBorder="1" applyAlignment="1">
      <alignment wrapText="1"/>
    </xf>
    <xf numFmtId="0" fontId="36" fillId="3" borderId="20" xfId="0" applyFont="1" applyFill="1" applyBorder="1" applyAlignment="1">
      <alignment wrapText="1"/>
    </xf>
    <xf numFmtId="0" fontId="16" fillId="0" borderId="0" xfId="0" applyFont="1" applyFill="1" applyBorder="1" applyAlignment="1">
      <alignment horizontal="center" vertical="center" wrapText="1"/>
    </xf>
    <xf numFmtId="4" fontId="18" fillId="0" borderId="20" xfId="0" applyNumberFormat="1" applyFont="1" applyBorder="1" applyAlignment="1">
      <alignment wrapText="1"/>
    </xf>
    <xf numFmtId="165" fontId="28" fillId="2" borderId="20" xfId="10" applyNumberFormat="1" applyFont="1" applyFill="1" applyBorder="1" applyAlignment="1">
      <alignment horizontal="center" vertical="center"/>
    </xf>
    <xf numFmtId="43" fontId="20" fillId="2" borderId="20" xfId="10" applyFont="1" applyFill="1" applyBorder="1" applyAlignment="1">
      <alignment horizontal="center" vertical="center"/>
    </xf>
    <xf numFmtId="165" fontId="20" fillId="2" borderId="20" xfId="10" applyNumberFormat="1" applyFont="1" applyFill="1" applyBorder="1" applyAlignment="1">
      <alignment vertical="center"/>
    </xf>
    <xf numFmtId="4" fontId="4" fillId="0" borderId="20" xfId="0" applyNumberFormat="1" applyFont="1" applyBorder="1" applyAlignment="1">
      <alignment horizontal="left" wrapText="1"/>
    </xf>
    <xf numFmtId="0" fontId="9" fillId="0" borderId="20" xfId="0" applyFont="1" applyBorder="1" applyAlignment="1">
      <alignment horizontal="left" wrapText="1"/>
    </xf>
    <xf numFmtId="4" fontId="16" fillId="0" borderId="20" xfId="0" applyNumberFormat="1" applyFont="1" applyBorder="1"/>
    <xf numFmtId="4" fontId="37" fillId="0" borderId="0" xfId="0" applyNumberFormat="1" applyFont="1" applyBorder="1" applyAlignment="1">
      <alignment vertical="center" wrapText="1"/>
    </xf>
    <xf numFmtId="4" fontId="32" fillId="0" borderId="0" xfId="0" applyNumberFormat="1" applyFont="1" applyBorder="1" applyAlignment="1">
      <alignment horizontal="center" vertical="center" wrapText="1"/>
    </xf>
    <xf numFmtId="4" fontId="1" fillId="2" borderId="14" xfId="0" applyNumberFormat="1" applyFont="1" applyFill="1" applyBorder="1" applyAlignment="1">
      <alignment wrapText="1"/>
    </xf>
    <xf numFmtId="3" fontId="28" fillId="2" borderId="15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3" fontId="35" fillId="0" borderId="15" xfId="0" applyNumberFormat="1" applyFont="1" applyBorder="1" applyAlignment="1">
      <alignment horizontal="center" vertical="center"/>
    </xf>
    <xf numFmtId="0" fontId="6" fillId="2" borderId="14" xfId="0" applyFont="1" applyFill="1" applyBorder="1" applyAlignment="1">
      <alignment wrapText="1"/>
    </xf>
    <xf numFmtId="3" fontId="20" fillId="0" borderId="15" xfId="0" applyNumberFormat="1" applyFont="1" applyBorder="1" applyAlignment="1">
      <alignment horizontal="center"/>
    </xf>
    <xf numFmtId="0" fontId="6" fillId="0" borderId="14" xfId="0" applyFont="1" applyBorder="1" applyAlignment="1">
      <alignment horizontal="left" wrapText="1"/>
    </xf>
    <xf numFmtId="0" fontId="9" fillId="0" borderId="14" xfId="0" applyFont="1" applyBorder="1" applyAlignment="1">
      <alignment horizontal="left" wrapText="1"/>
    </xf>
    <xf numFmtId="0" fontId="6" fillId="0" borderId="14" xfId="0" applyFont="1" applyBorder="1" applyAlignment="1">
      <alignment wrapText="1"/>
    </xf>
    <xf numFmtId="0" fontId="35" fillId="0" borderId="15" xfId="0" applyNumberFormat="1" applyFont="1" applyBorder="1" applyAlignment="1">
      <alignment horizontal="center" vertical="center"/>
    </xf>
    <xf numFmtId="0" fontId="36" fillId="3" borderId="14" xfId="0" applyFont="1" applyFill="1" applyBorder="1" applyAlignment="1">
      <alignment wrapText="1"/>
    </xf>
    <xf numFmtId="4" fontId="18" fillId="0" borderId="14" xfId="0" applyNumberFormat="1" applyFont="1" applyBorder="1" applyAlignment="1">
      <alignment wrapText="1"/>
    </xf>
    <xf numFmtId="3" fontId="35" fillId="2" borderId="15" xfId="0" applyNumberFormat="1" applyFont="1" applyFill="1" applyBorder="1" applyAlignment="1">
      <alignment horizontal="center" vertical="center"/>
    </xf>
    <xf numFmtId="4" fontId="4" fillId="0" borderId="14" xfId="0" applyNumberFormat="1" applyFont="1" applyBorder="1" applyAlignment="1">
      <alignment horizontal="left" wrapText="1"/>
    </xf>
    <xf numFmtId="4" fontId="16" fillId="0" borderId="16" xfId="0" applyNumberFormat="1" applyFont="1" applyBorder="1"/>
    <xf numFmtId="3" fontId="16" fillId="0" borderId="18" xfId="0" applyNumberFormat="1" applyFont="1" applyBorder="1" applyAlignment="1">
      <alignment horizontal="center"/>
    </xf>
    <xf numFmtId="4" fontId="37" fillId="0" borderId="0" xfId="0" applyNumberFormat="1" applyFont="1" applyBorder="1" applyAlignment="1">
      <alignment horizontal="center" vertical="center" wrapText="1"/>
    </xf>
    <xf numFmtId="4" fontId="16" fillId="0" borderId="18" xfId="0" applyNumberFormat="1" applyFont="1" applyBorder="1"/>
    <xf numFmtId="0" fontId="4" fillId="0" borderId="14" xfId="0" applyFont="1" applyBorder="1" applyAlignment="1">
      <alignment vertical="top" wrapText="1"/>
    </xf>
    <xf numFmtId="0" fontId="6" fillId="2" borderId="20" xfId="0" applyFont="1" applyFill="1" applyBorder="1" applyAlignment="1">
      <alignment vertical="top" wrapText="1"/>
    </xf>
    <xf numFmtId="0" fontId="9" fillId="0" borderId="20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35" fillId="0" borderId="20" xfId="0" applyNumberFormat="1" applyFont="1" applyBorder="1" applyAlignment="1">
      <alignment horizontal="center" vertical="top"/>
    </xf>
    <xf numFmtId="3" fontId="16" fillId="2" borderId="20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Border="1" applyAlignment="1">
      <alignment vertical="top"/>
    </xf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Alignment="1">
      <alignment vertical="top"/>
    </xf>
    <xf numFmtId="4" fontId="39" fillId="0" borderId="54" xfId="0" applyNumberFormat="1" applyFont="1" applyFill="1" applyBorder="1" applyAlignment="1">
      <alignment horizontal="center" vertical="center" wrapText="1"/>
    </xf>
    <xf numFmtId="4" fontId="39" fillId="0" borderId="0" xfId="0" applyNumberFormat="1" applyFont="1" applyFill="1" applyBorder="1" applyAlignment="1">
      <alignment horizontal="center" vertical="center" wrapText="1"/>
    </xf>
    <xf numFmtId="4" fontId="35" fillId="0" borderId="63" xfId="0" applyNumberFormat="1" applyFont="1" applyBorder="1" applyAlignment="1">
      <alignment horizontal="center" vertical="center" wrapText="1"/>
    </xf>
    <xf numFmtId="4" fontId="40" fillId="8" borderId="12" xfId="0" applyNumberFormat="1" applyFont="1" applyFill="1" applyBorder="1" applyAlignment="1">
      <alignment horizontal="center" vertical="center" wrapText="1"/>
    </xf>
    <xf numFmtId="4" fontId="40" fillId="0" borderId="7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" fontId="40" fillId="8" borderId="64" xfId="0" applyNumberFormat="1" applyFont="1" applyFill="1" applyBorder="1" applyAlignment="1">
      <alignment horizontal="center" vertical="center" wrapText="1"/>
    </xf>
    <xf numFmtId="4" fontId="40" fillId="0" borderId="65" xfId="0" applyNumberFormat="1" applyFont="1" applyBorder="1" applyAlignment="1">
      <alignment horizontal="center" vertical="center" wrapText="1"/>
    </xf>
    <xf numFmtId="4" fontId="40" fillId="0" borderId="66" xfId="0" applyNumberFormat="1" applyFont="1" applyBorder="1" applyAlignment="1">
      <alignment horizontal="center" vertical="center" wrapText="1"/>
    </xf>
    <xf numFmtId="4" fontId="41" fillId="0" borderId="67" xfId="0" applyNumberFormat="1" applyFont="1" applyBorder="1" applyAlignment="1">
      <alignment vertical="center" wrapText="1"/>
    </xf>
    <xf numFmtId="3" fontId="23" fillId="0" borderId="14" xfId="0" applyNumberFormat="1" applyFont="1" applyBorder="1" applyAlignment="1">
      <alignment horizontal="center" vertical="center"/>
    </xf>
    <xf numFmtId="3" fontId="23" fillId="0" borderId="20" xfId="0" applyNumberFormat="1" applyFont="1" applyFill="1" applyBorder="1" applyAlignment="1">
      <alignment horizontal="center" vertical="center"/>
    </xf>
    <xf numFmtId="3" fontId="23" fillId="0" borderId="20" xfId="0" applyNumberFormat="1" applyFont="1" applyBorder="1" applyAlignment="1">
      <alignment horizontal="center" vertical="center"/>
    </xf>
    <xf numFmtId="0" fontId="0" fillId="0" borderId="15" xfId="0" applyBorder="1"/>
    <xf numFmtId="3" fontId="23" fillId="0" borderId="36" xfId="0" applyNumberFormat="1" applyFont="1" applyBorder="1" applyAlignment="1">
      <alignment horizontal="center" vertical="center"/>
    </xf>
    <xf numFmtId="3" fontId="23" fillId="0" borderId="7" xfId="0" applyNumberFormat="1" applyFont="1" applyFill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4" fontId="41" fillId="0" borderId="68" xfId="0" applyNumberFormat="1" applyFont="1" applyBorder="1" applyAlignment="1">
      <alignment vertical="center" wrapText="1"/>
    </xf>
    <xf numFmtId="3" fontId="23" fillId="0" borderId="31" xfId="0" applyNumberFormat="1" applyFont="1" applyBorder="1" applyAlignment="1">
      <alignment horizontal="center" vertical="center"/>
    </xf>
    <xf numFmtId="3" fontId="23" fillId="0" borderId="21" xfId="0" applyNumberFormat="1" applyFont="1" applyFill="1" applyBorder="1" applyAlignment="1">
      <alignment horizontal="center" vertical="center"/>
    </xf>
    <xf numFmtId="3" fontId="23" fillId="0" borderId="39" xfId="0" applyNumberFormat="1" applyFont="1" applyBorder="1" applyAlignment="1">
      <alignment horizontal="center" vertical="center"/>
    </xf>
    <xf numFmtId="4" fontId="42" fillId="0" borderId="60" xfId="0" applyNumberFormat="1" applyFont="1" applyBorder="1" applyAlignment="1">
      <alignment vertical="center" wrapText="1"/>
    </xf>
    <xf numFmtId="3" fontId="23" fillId="0" borderId="16" xfId="0" applyNumberFormat="1" applyFont="1" applyBorder="1" applyAlignment="1">
      <alignment horizontal="center" vertical="center"/>
    </xf>
    <xf numFmtId="3" fontId="23" fillId="0" borderId="17" xfId="0" applyNumberFormat="1" applyFont="1" applyBorder="1" applyAlignment="1">
      <alignment horizontal="center" vertical="center"/>
    </xf>
    <xf numFmtId="3" fontId="23" fillId="0" borderId="64" xfId="0" applyNumberFormat="1" applyFont="1" applyBorder="1" applyAlignment="1">
      <alignment horizontal="center" vertical="center"/>
    </xf>
    <xf numFmtId="3" fontId="23" fillId="0" borderId="65" xfId="0" applyNumberFormat="1" applyFont="1" applyBorder="1" applyAlignment="1">
      <alignment horizontal="center" vertical="center"/>
    </xf>
    <xf numFmtId="3" fontId="23" fillId="0" borderId="66" xfId="0" applyNumberFormat="1" applyFont="1" applyBorder="1" applyAlignment="1">
      <alignment horizontal="center" vertical="center"/>
    </xf>
    <xf numFmtId="4" fontId="38" fillId="0" borderId="0" xfId="0" applyNumberFormat="1" applyFont="1" applyBorder="1" applyAlignment="1">
      <alignment vertical="center" wrapText="1"/>
    </xf>
    <xf numFmtId="3" fontId="23" fillId="0" borderId="0" xfId="0" applyNumberFormat="1" applyFont="1" applyBorder="1" applyAlignment="1">
      <alignment horizontal="center" vertical="center"/>
    </xf>
    <xf numFmtId="3" fontId="43" fillId="0" borderId="0" xfId="0" applyNumberFormat="1" applyFont="1" applyBorder="1" applyAlignment="1">
      <alignment horizontal="center" vertical="center"/>
    </xf>
    <xf numFmtId="4" fontId="35" fillId="0" borderId="26" xfId="0" applyNumberFormat="1" applyFont="1" applyBorder="1" applyAlignment="1">
      <alignment horizontal="center" vertical="center" wrapText="1"/>
    </xf>
    <xf numFmtId="4" fontId="40" fillId="8" borderId="69" xfId="0" applyNumberFormat="1" applyFont="1" applyFill="1" applyBorder="1" applyAlignment="1">
      <alignment horizontal="center" vertical="center" wrapText="1"/>
    </xf>
    <xf numFmtId="4" fontId="40" fillId="0" borderId="33" xfId="0" applyNumberFormat="1" applyFont="1" applyBorder="1" applyAlignment="1">
      <alignment horizontal="center" vertical="center" wrapText="1"/>
    </xf>
    <xf numFmtId="4" fontId="40" fillId="0" borderId="57" xfId="0" applyNumberFormat="1" applyFont="1" applyBorder="1" applyAlignment="1">
      <alignment horizontal="center" vertical="center" wrapText="1"/>
    </xf>
    <xf numFmtId="4" fontId="40" fillId="8" borderId="70" xfId="0" applyNumberFormat="1" applyFont="1" applyFill="1" applyBorder="1" applyAlignment="1">
      <alignment horizontal="center" vertical="center" wrapText="1"/>
    </xf>
    <xf numFmtId="4" fontId="41" fillId="0" borderId="12" xfId="0" applyNumberFormat="1" applyFont="1" applyBorder="1" applyAlignment="1">
      <alignment vertical="center" wrapText="1"/>
    </xf>
    <xf numFmtId="3" fontId="23" fillId="0" borderId="7" xfId="0" applyNumberFormat="1" applyFont="1" applyBorder="1" applyAlignment="1">
      <alignment horizontal="center" vertical="center"/>
    </xf>
    <xf numFmtId="3" fontId="23" fillId="0" borderId="70" xfId="0" applyNumberFormat="1" applyFont="1" applyBorder="1" applyAlignment="1">
      <alignment horizontal="center" vertical="center"/>
    </xf>
    <xf numFmtId="0" fontId="41" fillId="3" borderId="14" xfId="0" applyFont="1" applyFill="1" applyBorder="1" applyAlignment="1">
      <alignment wrapText="1"/>
    </xf>
    <xf numFmtId="0" fontId="41" fillId="3" borderId="16" xfId="0" applyFont="1" applyFill="1" applyBorder="1" applyAlignment="1">
      <alignment wrapText="1"/>
    </xf>
    <xf numFmtId="0" fontId="0" fillId="0" borderId="17" xfId="0" applyBorder="1"/>
    <xf numFmtId="0" fontId="0" fillId="0" borderId="18" xfId="0" applyBorder="1"/>
    <xf numFmtId="4" fontId="28" fillId="0" borderId="6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23" fillId="7" borderId="14" xfId="0" applyNumberFormat="1" applyFont="1" applyFill="1" applyBorder="1" applyAlignment="1">
      <alignment horizontal="center" vertical="center"/>
    </xf>
    <xf numFmtId="3" fontId="44" fillId="0" borderId="36" xfId="0" applyNumberFormat="1" applyFont="1" applyBorder="1" applyAlignment="1">
      <alignment horizontal="center" vertical="center"/>
    </xf>
    <xf numFmtId="3" fontId="44" fillId="0" borderId="7" xfId="0" applyNumberFormat="1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3" fontId="44" fillId="0" borderId="71" xfId="0" applyNumberFormat="1" applyFont="1" applyBorder="1" applyAlignment="1">
      <alignment horizontal="center" vertical="center"/>
    </xf>
    <xf numFmtId="3" fontId="44" fillId="0" borderId="17" xfId="0" applyNumberFormat="1" applyFont="1" applyBorder="1" applyAlignment="1">
      <alignment horizontal="center" vertical="center"/>
    </xf>
    <xf numFmtId="3" fontId="44" fillId="0" borderId="18" xfId="0" applyNumberFormat="1" applyFont="1" applyBorder="1" applyAlignment="1">
      <alignment horizontal="center" vertical="center"/>
    </xf>
    <xf numFmtId="3" fontId="23" fillId="7" borderId="16" xfId="0" applyNumberFormat="1" applyFont="1" applyFill="1" applyBorder="1" applyAlignment="1">
      <alignment horizontal="center" vertical="center"/>
    </xf>
    <xf numFmtId="3" fontId="23" fillId="7" borderId="17" xfId="0" applyNumberFormat="1" applyFont="1" applyFill="1" applyBorder="1" applyAlignment="1">
      <alignment horizontal="center" vertical="center"/>
    </xf>
    <xf numFmtId="3" fontId="44" fillId="0" borderId="53" xfId="0" applyNumberFormat="1" applyFont="1" applyBorder="1" applyAlignment="1">
      <alignment horizontal="center" vertical="center"/>
    </xf>
    <xf numFmtId="3" fontId="44" fillId="0" borderId="34" xfId="0" applyNumberFormat="1" applyFont="1" applyFill="1" applyBorder="1" applyAlignment="1">
      <alignment horizontal="center" vertical="center"/>
    </xf>
    <xf numFmtId="3" fontId="44" fillId="0" borderId="55" xfId="0" applyNumberFormat="1" applyFont="1" applyFill="1" applyBorder="1" applyAlignment="1">
      <alignment horizontal="center" vertical="center"/>
    </xf>
    <xf numFmtId="4" fontId="28" fillId="0" borderId="26" xfId="0" applyNumberFormat="1" applyFont="1" applyBorder="1" applyAlignment="1">
      <alignment horizontal="center" vertical="center" wrapText="1"/>
    </xf>
    <xf numFmtId="3" fontId="44" fillId="0" borderId="70" xfId="0" applyNumberFormat="1" applyFont="1" applyBorder="1" applyAlignment="1">
      <alignment horizontal="center" vertical="center"/>
    </xf>
    <xf numFmtId="3" fontId="44" fillId="0" borderId="65" xfId="0" applyNumberFormat="1" applyFont="1" applyBorder="1" applyAlignment="1">
      <alignment horizontal="center" vertical="center"/>
    </xf>
    <xf numFmtId="3" fontId="44" fillId="0" borderId="66" xfId="0" applyNumberFormat="1" applyFont="1" applyBorder="1" applyAlignment="1">
      <alignment horizontal="center" vertical="center"/>
    </xf>
    <xf numFmtId="3" fontId="23" fillId="0" borderId="15" xfId="0" applyNumberFormat="1" applyFont="1" applyBorder="1" applyAlignment="1">
      <alignment horizontal="center" vertical="center"/>
    </xf>
    <xf numFmtId="3" fontId="23" fillId="0" borderId="18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/>
    </xf>
    <xf numFmtId="0" fontId="16" fillId="4" borderId="9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44" fontId="24" fillId="0" borderId="0" xfId="8" applyFont="1" applyFill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/>
    </xf>
    <xf numFmtId="0" fontId="21" fillId="0" borderId="2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left" vertical="top" wrapText="1"/>
    </xf>
    <xf numFmtId="0" fontId="16" fillId="0" borderId="35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textRotation="90" wrapText="1"/>
    </xf>
    <xf numFmtId="0" fontId="26" fillId="0" borderId="41" xfId="0" applyFont="1" applyBorder="1" applyAlignment="1">
      <alignment horizontal="center" vertical="center" textRotation="90" wrapText="1"/>
    </xf>
    <xf numFmtId="0" fontId="26" fillId="0" borderId="21" xfId="0" applyFont="1" applyBorder="1" applyAlignment="1">
      <alignment horizontal="center" vertical="center" textRotation="90" wrapText="1"/>
    </xf>
    <xf numFmtId="0" fontId="26" fillId="0" borderId="3" xfId="0" applyFont="1" applyBorder="1" applyAlignment="1">
      <alignment horizontal="center" vertical="center" textRotation="90" wrapText="1"/>
    </xf>
    <xf numFmtId="0" fontId="26" fillId="0" borderId="21" xfId="0" applyFont="1" applyFill="1" applyBorder="1" applyAlignment="1">
      <alignment horizontal="center" vertical="center" textRotation="90" wrapText="1"/>
    </xf>
    <xf numFmtId="0" fontId="26" fillId="0" borderId="3" xfId="0" applyFont="1" applyFill="1" applyBorder="1" applyAlignment="1">
      <alignment horizontal="center" vertical="center" textRotation="90" wrapText="1"/>
    </xf>
    <xf numFmtId="0" fontId="26" fillId="0" borderId="39" xfId="0" applyFont="1" applyFill="1" applyBorder="1" applyAlignment="1">
      <alignment horizontal="center" vertical="center" textRotation="90" wrapText="1"/>
    </xf>
    <xf numFmtId="0" fontId="26" fillId="0" borderId="42" xfId="0" applyFont="1" applyFill="1" applyBorder="1" applyAlignment="1">
      <alignment horizontal="center" vertical="center" textRotation="90" wrapText="1"/>
    </xf>
    <xf numFmtId="0" fontId="26" fillId="0" borderId="20" xfId="0" applyFont="1" applyBorder="1" applyAlignment="1">
      <alignment horizontal="center" vertical="center" textRotation="90" wrapText="1"/>
    </xf>
    <xf numFmtId="4" fontId="28" fillId="0" borderId="25" xfId="7" applyNumberFormat="1" applyFont="1" applyBorder="1" applyAlignment="1">
      <alignment horizontal="center" vertical="center" wrapText="1"/>
    </xf>
    <xf numFmtId="4" fontId="28" fillId="0" borderId="50" xfId="7" applyNumberFormat="1" applyFont="1" applyBorder="1" applyAlignment="1">
      <alignment horizontal="center" vertical="center" wrapText="1"/>
    </xf>
    <xf numFmtId="4" fontId="28" fillId="0" borderId="38" xfId="7" applyNumberFormat="1" applyFont="1" applyBorder="1" applyAlignment="1">
      <alignment horizontal="center" vertical="center" wrapText="1"/>
    </xf>
    <xf numFmtId="4" fontId="32" fillId="0" borderId="0" xfId="0" applyNumberFormat="1" applyFont="1" applyBorder="1" applyAlignment="1">
      <alignment horizontal="center" vertical="center" wrapText="1"/>
    </xf>
    <xf numFmtId="4" fontId="33" fillId="0" borderId="0" xfId="0" applyNumberFormat="1" applyFont="1" applyBorder="1" applyAlignment="1">
      <alignment horizontal="center" vertical="center" wrapText="1"/>
    </xf>
    <xf numFmtId="4" fontId="28" fillId="0" borderId="20" xfId="7" applyNumberFormat="1" applyFont="1" applyBorder="1" applyAlignment="1">
      <alignment horizontal="center" vertical="center" wrapText="1"/>
    </xf>
    <xf numFmtId="4" fontId="34" fillId="0" borderId="20" xfId="0" applyNumberFormat="1" applyFont="1" applyBorder="1" applyAlignment="1">
      <alignment horizontal="center" vertical="center" wrapText="1"/>
    </xf>
    <xf numFmtId="4" fontId="35" fillId="0" borderId="25" xfId="7" applyNumberFormat="1" applyFont="1" applyBorder="1" applyAlignment="1">
      <alignment horizontal="center" vertical="center" wrapText="1"/>
    </xf>
    <xf numFmtId="4" fontId="35" fillId="0" borderId="50" xfId="7" applyNumberFormat="1" applyFont="1" applyBorder="1" applyAlignment="1">
      <alignment horizontal="center" vertical="center" wrapText="1"/>
    </xf>
    <xf numFmtId="4" fontId="35" fillId="0" borderId="38" xfId="7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4" fillId="0" borderId="38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4" fontId="1" fillId="0" borderId="20" xfId="0" applyNumberFormat="1" applyFont="1" applyBorder="1" applyAlignment="1">
      <alignment horizontal="center" wrapText="1"/>
    </xf>
    <xf numFmtId="4" fontId="32" fillId="0" borderId="0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1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9" fillId="0" borderId="5" xfId="4" applyFont="1" applyBorder="1" applyAlignment="1">
      <alignment horizontal="justify" vertical="center" wrapText="1"/>
    </xf>
    <xf numFmtId="0" fontId="9" fillId="0" borderId="10" xfId="4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9" fillId="0" borderId="11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10" fillId="0" borderId="0" xfId="4" applyFont="1" applyBorder="1" applyAlignment="1">
      <alignment horizontal="center" wrapText="1"/>
    </xf>
    <xf numFmtId="0" fontId="2" fillId="0" borderId="12" xfId="4" applyFont="1" applyBorder="1" applyAlignment="1">
      <alignment horizontal="center" vertical="center" wrapText="1"/>
    </xf>
    <xf numFmtId="0" fontId="2" fillId="0" borderId="14" xfId="4" applyFont="1" applyBorder="1" applyAlignment="1">
      <alignment horizontal="center" vertical="center" wrapText="1"/>
    </xf>
    <xf numFmtId="0" fontId="2" fillId="0" borderId="16" xfId="4" applyFont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" fillId="0" borderId="17" xfId="4" applyFont="1" applyBorder="1" applyAlignment="1">
      <alignment horizontal="center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7" xfId="4" applyFont="1" applyFill="1" applyBorder="1" applyAlignment="1">
      <alignment horizontal="center" vertical="center" wrapText="1"/>
    </xf>
    <xf numFmtId="0" fontId="12" fillId="0" borderId="7" xfId="4" applyBorder="1" applyAlignment="1">
      <alignment horizontal="center"/>
    </xf>
    <xf numFmtId="0" fontId="12" fillId="0" borderId="13" xfId="4" applyBorder="1" applyAlignment="1">
      <alignment horizontal="center"/>
    </xf>
    <xf numFmtId="0" fontId="1" fillId="0" borderId="15" xfId="4" applyFont="1" applyFill="1" applyBorder="1" applyAlignment="1">
      <alignment horizontal="center" vertical="center" wrapText="1"/>
    </xf>
    <xf numFmtId="0" fontId="1" fillId="0" borderId="18" xfId="4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textRotation="91" wrapText="1"/>
    </xf>
    <xf numFmtId="0" fontId="26" fillId="0" borderId="50" xfId="0" applyFont="1" applyBorder="1" applyAlignment="1">
      <alignment horizontal="center" vertical="center" textRotation="91" wrapText="1"/>
    </xf>
    <xf numFmtId="0" fontId="26" fillId="0" borderId="38" xfId="0" applyFont="1" applyBorder="1" applyAlignment="1">
      <alignment horizontal="center" vertical="center" textRotation="91" wrapText="1"/>
    </xf>
    <xf numFmtId="0" fontId="4" fillId="0" borderId="48" xfId="0" applyFont="1" applyBorder="1" applyAlignment="1">
      <alignment horizontal="center" wrapText="1"/>
    </xf>
    <xf numFmtId="0" fontId="4" fillId="0" borderId="59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4" fontId="1" fillId="0" borderId="14" xfId="0" applyNumberFormat="1" applyFont="1" applyBorder="1" applyAlignment="1">
      <alignment horizontal="center" wrapText="1"/>
    </xf>
    <xf numFmtId="4" fontId="1" fillId="0" borderId="15" xfId="0" applyNumberFormat="1" applyFont="1" applyBorder="1" applyAlignment="1">
      <alignment horizontal="center" wrapText="1"/>
    </xf>
    <xf numFmtId="4" fontId="28" fillId="0" borderId="14" xfId="7" applyNumberFormat="1" applyFont="1" applyBorder="1" applyAlignment="1">
      <alignment horizontal="center" vertical="center" wrapText="1"/>
    </xf>
    <xf numFmtId="4" fontId="28" fillId="0" borderId="15" xfId="7" applyNumberFormat="1" applyFont="1" applyBorder="1" applyAlignment="1">
      <alignment horizontal="center" vertical="center" wrapText="1"/>
    </xf>
    <xf numFmtId="4" fontId="35" fillId="0" borderId="12" xfId="7" applyNumberFormat="1" applyFont="1" applyBorder="1" applyAlignment="1">
      <alignment horizontal="center" vertical="center" wrapText="1"/>
    </xf>
    <xf numFmtId="4" fontId="35" fillId="0" borderId="14" xfId="7" applyNumberFormat="1" applyFont="1" applyBorder="1" applyAlignment="1">
      <alignment horizontal="center" vertical="center" wrapText="1"/>
    </xf>
    <xf numFmtId="4" fontId="38" fillId="0" borderId="57" xfId="0" applyNumberFormat="1" applyFont="1" applyBorder="1" applyAlignment="1">
      <alignment horizontal="center" vertical="center" wrapText="1"/>
    </xf>
    <xf numFmtId="4" fontId="38" fillId="0" borderId="58" xfId="0" applyNumberFormat="1" applyFont="1" applyBorder="1" applyAlignment="1">
      <alignment horizontal="center" vertical="center" wrapText="1"/>
    </xf>
    <xf numFmtId="4" fontId="35" fillId="0" borderId="15" xfId="7" applyNumberFormat="1" applyFont="1" applyBorder="1" applyAlignment="1">
      <alignment horizontal="center" vertical="center" wrapText="1"/>
    </xf>
    <xf numFmtId="4" fontId="37" fillId="0" borderId="0" xfId="0" applyNumberFormat="1" applyFont="1" applyBorder="1" applyAlignment="1">
      <alignment horizontal="left" vertical="center" wrapText="1"/>
    </xf>
    <xf numFmtId="0" fontId="16" fillId="0" borderId="0" xfId="0" applyFont="1" applyAlignment="1">
      <alignment horizontal="right" vertical="top" wrapText="1"/>
    </xf>
  </cellXfs>
  <cellStyles count="11">
    <cellStyle name="Excel Built-in Normal" xfId="2"/>
    <cellStyle name="Excel Built-in Normal 2" xfId="4"/>
    <cellStyle name="Денежный 2" xfId="8"/>
    <cellStyle name="Обычный" xfId="0" builtinId="0"/>
    <cellStyle name="Обычный 2" xfId="3"/>
    <cellStyle name="Обычный 3" xfId="1"/>
    <cellStyle name="Обычный 3 3" xfId="9"/>
    <cellStyle name="Обычный 4" xfId="5"/>
    <cellStyle name="Обычный 5" xfId="6"/>
    <cellStyle name="Обычный_Поликлиника нормативы 18062002г" xfId="7"/>
    <cellStyle name="Финансов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&#1074;&#1058;&#1055;&#1043;&#1043;%20&#1052;&#1077;&#1076;&#1059;&#1089;&#1083;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ндех"/>
      <sheetName val="Вичуга"/>
      <sheetName val="ГавПосад"/>
      <sheetName val="Ильинское"/>
      <sheetName val="Кинешма"/>
      <sheetName val="Комсомольск"/>
      <sheetName val="Кохма"/>
      <sheetName val="Лежнево"/>
      <sheetName val="Лух"/>
      <sheetName val="Палех"/>
      <sheetName val="Пестяки"/>
      <sheetName val="Приволжск"/>
      <sheetName val="Пучеж"/>
      <sheetName val="Родники"/>
      <sheetName val="Тейково"/>
      <sheetName val="Фурманов "/>
      <sheetName val="Шуя"/>
      <sheetName val="Южа"/>
      <sheetName val="1 ГКБ"/>
      <sheetName val="Куваевых  ГКБ "/>
      <sheetName val="3 ГКБ "/>
      <sheetName val="4 ГКБ"/>
      <sheetName val="7 ГКБ"/>
      <sheetName val="8 ГКБ"/>
      <sheetName val="5 ДГКБ "/>
      <sheetName val="РД №1"/>
      <sheetName val="РД №4"/>
      <sheetName val="СтомПол"/>
      <sheetName val="ССМП"/>
      <sheetName val="ДОКБ"/>
      <sheetName val="ЦМР"/>
      <sheetName val="ОКБ"/>
      <sheetName val="ОКД"/>
      <sheetName val="Госпиталь"/>
      <sheetName val="ООД"/>
      <sheetName val="ОКВД"/>
      <sheetName val="НИИ"/>
      <sheetName val="ИГМА"/>
      <sheetName val="Решма"/>
      <sheetName val="МСЧ №37"/>
      <sheetName val="РЖД"/>
      <sheetName val="МСЧ МВД"/>
      <sheetName val="ИвМедЦентр"/>
      <sheetName val="Ивастрамед"/>
      <sheetName val="офтальмохир"/>
      <sheetName val="АНО МЦ Светодар"/>
      <sheetName val="Медиком"/>
      <sheetName val="Медицина"/>
      <sheetName val="Замыслов"/>
      <sheetName val="нефросовет"/>
      <sheetName val="нефросовет Иваново"/>
      <sheetName val="Зелен Городок"/>
      <sheetName val="КлСМ"/>
      <sheetName val="Добрый день"/>
      <sheetName val="ООО Велес"/>
      <sheetName val="ООО Живая вода"/>
      <sheetName val="Владимир ОКБ"/>
      <sheetName val="ООО Европа"/>
      <sheetName val="ООО Валеология"/>
      <sheetName val="ООО Ситилаб"/>
      <sheetName val="ЯМТ"/>
      <sheetName val="ЛабКвест"/>
      <sheetName val="Медэко"/>
      <sheetName val="К_31"/>
      <sheetName val="33МедикАл"/>
      <sheetName val="МПЦ"/>
      <sheetName val="Авиценна"/>
      <sheetName val="МРТ-Центр"/>
      <sheetName val="Строй_дизайн"/>
      <sheetName val="МРТ ДИАГНОСТИКА"/>
      <sheetName val="Миленарис диагн"/>
      <sheetName val="Миленарис профил"/>
      <sheetName val="УЗ ОД Центр"/>
      <sheetName val="СКФНКЦ"/>
      <sheetName val="ООО Здоровье"/>
      <sheetName val="ООО М_ЛАЙН"/>
      <sheetName val="Белая Роза"/>
      <sheetName val="СВОД"/>
      <sheetName val="Лист3"/>
    </sheetNames>
    <sheetDataSet>
      <sheetData sheetId="0">
        <row r="22">
          <cell r="B22">
            <v>100</v>
          </cell>
        </row>
      </sheetData>
      <sheetData sheetId="1">
        <row r="20">
          <cell r="B20">
            <v>839</v>
          </cell>
        </row>
        <row r="21">
          <cell r="B21">
            <v>800</v>
          </cell>
        </row>
        <row r="22">
          <cell r="B22">
            <v>800</v>
          </cell>
        </row>
        <row r="26">
          <cell r="B26">
            <v>600</v>
          </cell>
        </row>
        <row r="28">
          <cell r="B28">
            <v>382</v>
          </cell>
        </row>
        <row r="34">
          <cell r="B34">
            <v>4213</v>
          </cell>
        </row>
        <row r="35">
          <cell r="B35">
            <v>17</v>
          </cell>
        </row>
      </sheetData>
      <sheetData sheetId="2">
        <row r="22">
          <cell r="B22">
            <v>553</v>
          </cell>
        </row>
      </sheetData>
      <sheetData sheetId="3">
        <row r="22">
          <cell r="B22">
            <v>480</v>
          </cell>
        </row>
      </sheetData>
      <sheetData sheetId="4">
        <row r="11">
          <cell r="B11">
            <v>1250</v>
          </cell>
        </row>
        <row r="12">
          <cell r="B12">
            <v>1413</v>
          </cell>
        </row>
        <row r="13">
          <cell r="B13">
            <v>650</v>
          </cell>
        </row>
        <row r="20">
          <cell r="B20">
            <v>1500</v>
          </cell>
        </row>
        <row r="22">
          <cell r="B22">
            <v>5917</v>
          </cell>
        </row>
        <row r="25">
          <cell r="B25">
            <v>50</v>
          </cell>
        </row>
        <row r="26">
          <cell r="B26">
            <v>2134</v>
          </cell>
        </row>
        <row r="28">
          <cell r="B28">
            <v>600</v>
          </cell>
        </row>
        <row r="34">
          <cell r="B34">
            <v>6518</v>
          </cell>
        </row>
        <row r="35">
          <cell r="B35">
            <v>26</v>
          </cell>
        </row>
        <row r="52">
          <cell r="B52">
            <v>500</v>
          </cell>
        </row>
      </sheetData>
      <sheetData sheetId="5">
        <row r="21">
          <cell r="B21">
            <v>500</v>
          </cell>
        </row>
        <row r="22">
          <cell r="B22">
            <v>1000</v>
          </cell>
        </row>
        <row r="23">
          <cell r="B23">
            <v>29</v>
          </cell>
        </row>
        <row r="26">
          <cell r="B26">
            <v>409</v>
          </cell>
        </row>
        <row r="28">
          <cell r="B28">
            <v>15</v>
          </cell>
        </row>
        <row r="29">
          <cell r="B29">
            <v>80</v>
          </cell>
        </row>
      </sheetData>
      <sheetData sheetId="6">
        <row r="20">
          <cell r="B20">
            <v>1484</v>
          </cell>
        </row>
        <row r="21">
          <cell r="B21">
            <v>1500</v>
          </cell>
        </row>
        <row r="22">
          <cell r="B22">
            <v>350</v>
          </cell>
        </row>
        <row r="26">
          <cell r="B26">
            <v>735</v>
          </cell>
        </row>
        <row r="28">
          <cell r="B28">
            <v>50</v>
          </cell>
        </row>
        <row r="29">
          <cell r="B29">
            <v>250</v>
          </cell>
        </row>
      </sheetData>
      <sheetData sheetId="7">
        <row r="20">
          <cell r="B20">
            <v>372</v>
          </cell>
        </row>
        <row r="22">
          <cell r="B22">
            <v>800</v>
          </cell>
        </row>
        <row r="26">
          <cell r="B26">
            <v>270</v>
          </cell>
        </row>
        <row r="28">
          <cell r="B28">
            <v>70</v>
          </cell>
        </row>
        <row r="29">
          <cell r="B29">
            <v>30</v>
          </cell>
        </row>
      </sheetData>
      <sheetData sheetId="8">
        <row r="20">
          <cell r="B20">
            <v>204</v>
          </cell>
        </row>
        <row r="22">
          <cell r="B22">
            <v>400</v>
          </cell>
        </row>
        <row r="26">
          <cell r="B26">
            <v>228</v>
          </cell>
        </row>
      </sheetData>
      <sheetData sheetId="9">
        <row r="20">
          <cell r="B20">
            <v>560</v>
          </cell>
        </row>
        <row r="21">
          <cell r="B21">
            <v>200</v>
          </cell>
        </row>
        <row r="25">
          <cell r="B25">
            <v>5</v>
          </cell>
        </row>
        <row r="26">
          <cell r="B26">
            <v>500</v>
          </cell>
        </row>
        <row r="28">
          <cell r="B28">
            <v>60</v>
          </cell>
        </row>
      </sheetData>
      <sheetData sheetId="10"/>
      <sheetData sheetId="11">
        <row r="20">
          <cell r="B20">
            <v>177</v>
          </cell>
        </row>
        <row r="22">
          <cell r="B22">
            <v>1000</v>
          </cell>
        </row>
        <row r="26">
          <cell r="B26">
            <v>450</v>
          </cell>
        </row>
        <row r="28">
          <cell r="B28">
            <v>153</v>
          </cell>
        </row>
      </sheetData>
      <sheetData sheetId="12">
        <row r="26">
          <cell r="B26">
            <v>180</v>
          </cell>
        </row>
        <row r="28">
          <cell r="B28">
            <v>20</v>
          </cell>
        </row>
      </sheetData>
      <sheetData sheetId="13">
        <row r="20">
          <cell r="B20">
            <v>500</v>
          </cell>
        </row>
        <row r="22">
          <cell r="B22">
            <v>1770</v>
          </cell>
        </row>
        <row r="26">
          <cell r="B26">
            <v>424</v>
          </cell>
        </row>
        <row r="28">
          <cell r="B28">
            <v>350</v>
          </cell>
        </row>
        <row r="29">
          <cell r="B29">
            <v>140</v>
          </cell>
        </row>
      </sheetData>
      <sheetData sheetId="14">
        <row r="21">
          <cell r="B21">
            <v>3557</v>
          </cell>
        </row>
        <row r="26">
          <cell r="B26">
            <v>1010</v>
          </cell>
        </row>
        <row r="28">
          <cell r="B28">
            <v>76</v>
          </cell>
        </row>
        <row r="34">
          <cell r="B34">
            <v>3720</v>
          </cell>
        </row>
        <row r="35">
          <cell r="B35">
            <v>15</v>
          </cell>
        </row>
      </sheetData>
      <sheetData sheetId="15">
        <row r="20">
          <cell r="B20">
            <v>1025</v>
          </cell>
        </row>
        <row r="22">
          <cell r="B22">
            <v>1600</v>
          </cell>
        </row>
        <row r="26">
          <cell r="B26">
            <v>870</v>
          </cell>
        </row>
        <row r="28">
          <cell r="B28">
            <v>150</v>
          </cell>
        </row>
      </sheetData>
      <sheetData sheetId="16">
        <row r="12">
          <cell r="B12">
            <v>300</v>
          </cell>
        </row>
        <row r="20">
          <cell r="B20">
            <v>2100</v>
          </cell>
        </row>
        <row r="22">
          <cell r="B22">
            <v>4900</v>
          </cell>
        </row>
        <row r="25">
          <cell r="B25">
            <v>340</v>
          </cell>
        </row>
        <row r="26">
          <cell r="B26">
            <v>2390</v>
          </cell>
        </row>
        <row r="28">
          <cell r="B28">
            <v>684</v>
          </cell>
        </row>
        <row r="34">
          <cell r="B34">
            <v>5793</v>
          </cell>
        </row>
        <row r="35">
          <cell r="B35">
            <v>23</v>
          </cell>
        </row>
      </sheetData>
      <sheetData sheetId="17">
        <row r="26">
          <cell r="B26">
            <v>420</v>
          </cell>
        </row>
      </sheetData>
      <sheetData sheetId="18">
        <row r="20">
          <cell r="B20">
            <v>1800</v>
          </cell>
        </row>
        <row r="22">
          <cell r="B22">
            <v>2356</v>
          </cell>
        </row>
        <row r="25">
          <cell r="B25">
            <v>50</v>
          </cell>
        </row>
        <row r="26">
          <cell r="B26">
            <v>2114</v>
          </cell>
        </row>
        <row r="28">
          <cell r="B28">
            <v>350</v>
          </cell>
        </row>
        <row r="56">
          <cell r="B56">
            <v>10000</v>
          </cell>
        </row>
      </sheetData>
      <sheetData sheetId="19">
        <row r="20">
          <cell r="B20">
            <v>2199</v>
          </cell>
        </row>
        <row r="22">
          <cell r="B22">
            <v>2199</v>
          </cell>
        </row>
        <row r="25">
          <cell r="B25">
            <v>100</v>
          </cell>
        </row>
        <row r="26">
          <cell r="B26">
            <v>1941</v>
          </cell>
        </row>
        <row r="28">
          <cell r="B28">
            <v>400</v>
          </cell>
        </row>
        <row r="34">
          <cell r="B34">
            <v>3905</v>
          </cell>
        </row>
        <row r="35">
          <cell r="B35">
            <v>15</v>
          </cell>
        </row>
      </sheetData>
      <sheetData sheetId="20">
        <row r="20">
          <cell r="B20">
            <v>780</v>
          </cell>
        </row>
        <row r="21">
          <cell r="B21">
            <v>4000</v>
          </cell>
        </row>
        <row r="22">
          <cell r="B22">
            <v>600</v>
          </cell>
        </row>
        <row r="25">
          <cell r="B25">
            <v>60</v>
          </cell>
        </row>
        <row r="26">
          <cell r="B26">
            <v>1529</v>
          </cell>
        </row>
        <row r="28">
          <cell r="B28">
            <v>400</v>
          </cell>
        </row>
      </sheetData>
      <sheetData sheetId="21">
        <row r="20">
          <cell r="B20">
            <v>1700</v>
          </cell>
        </row>
        <row r="21">
          <cell r="B21">
            <v>3</v>
          </cell>
        </row>
        <row r="22">
          <cell r="B22">
            <v>2787</v>
          </cell>
        </row>
        <row r="23">
          <cell r="B23">
            <v>200</v>
          </cell>
        </row>
        <row r="25">
          <cell r="B25">
            <v>5</v>
          </cell>
        </row>
        <row r="26">
          <cell r="B26">
            <v>1714</v>
          </cell>
        </row>
        <row r="28">
          <cell r="B28">
            <v>350</v>
          </cell>
        </row>
        <row r="29">
          <cell r="B29">
            <v>175</v>
          </cell>
        </row>
        <row r="34">
          <cell r="B34">
            <v>8085</v>
          </cell>
        </row>
        <row r="35">
          <cell r="B35">
            <v>32</v>
          </cell>
        </row>
        <row r="48">
          <cell r="B48">
            <v>1400</v>
          </cell>
        </row>
      </sheetData>
      <sheetData sheetId="22">
        <row r="20">
          <cell r="B20">
            <v>2700</v>
          </cell>
        </row>
        <row r="21">
          <cell r="B21">
            <v>2040</v>
          </cell>
        </row>
        <row r="22">
          <cell r="B22">
            <v>2000</v>
          </cell>
        </row>
        <row r="26">
          <cell r="B26">
            <v>1790</v>
          </cell>
        </row>
        <row r="28">
          <cell r="B28">
            <v>600</v>
          </cell>
        </row>
        <row r="34">
          <cell r="B34">
            <v>7861</v>
          </cell>
        </row>
        <row r="35">
          <cell r="B35">
            <v>32</v>
          </cell>
        </row>
        <row r="68">
          <cell r="B68">
            <v>40</v>
          </cell>
        </row>
      </sheetData>
      <sheetData sheetId="23"/>
      <sheetData sheetId="24">
        <row r="20">
          <cell r="B20">
            <v>200</v>
          </cell>
        </row>
      </sheetData>
      <sheetData sheetId="25"/>
      <sheetData sheetId="26"/>
      <sheetData sheetId="27"/>
      <sheetData sheetId="28"/>
      <sheetData sheetId="29">
        <row r="68">
          <cell r="B68">
            <v>10</v>
          </cell>
        </row>
      </sheetData>
      <sheetData sheetId="30"/>
      <sheetData sheetId="31">
        <row r="11">
          <cell r="B11">
            <v>2743</v>
          </cell>
        </row>
        <row r="13">
          <cell r="B13">
            <v>730</v>
          </cell>
        </row>
        <row r="16">
          <cell r="B16">
            <v>819</v>
          </cell>
        </row>
        <row r="17">
          <cell r="B17">
            <v>100</v>
          </cell>
        </row>
        <row r="20">
          <cell r="B20">
            <v>2112</v>
          </cell>
        </row>
        <row r="22">
          <cell r="B22">
            <v>3000</v>
          </cell>
        </row>
        <row r="25">
          <cell r="B25">
            <v>100</v>
          </cell>
        </row>
        <row r="26">
          <cell r="B26">
            <v>960</v>
          </cell>
        </row>
        <row r="28">
          <cell r="B28">
            <v>240</v>
          </cell>
        </row>
        <row r="34">
          <cell r="B34">
            <v>8470</v>
          </cell>
        </row>
        <row r="35">
          <cell r="B35">
            <v>37</v>
          </cell>
        </row>
        <row r="36">
          <cell r="B36">
            <v>743</v>
          </cell>
        </row>
        <row r="48">
          <cell r="B48">
            <v>650</v>
          </cell>
        </row>
        <row r="53">
          <cell r="B53">
            <v>150</v>
          </cell>
        </row>
        <row r="54">
          <cell r="B54">
            <v>100</v>
          </cell>
        </row>
        <row r="61">
          <cell r="B61">
            <v>50</v>
          </cell>
        </row>
        <row r="67">
          <cell r="B67">
            <v>40</v>
          </cell>
        </row>
        <row r="68">
          <cell r="B68">
            <v>80</v>
          </cell>
        </row>
      </sheetData>
      <sheetData sheetId="32">
        <row r="20">
          <cell r="B20">
            <v>3270</v>
          </cell>
        </row>
        <row r="21">
          <cell r="B21">
            <v>0</v>
          </cell>
        </row>
        <row r="22">
          <cell r="B22">
            <v>800</v>
          </cell>
        </row>
        <row r="23">
          <cell r="B23">
            <v>0</v>
          </cell>
        </row>
        <row r="50">
          <cell r="B50">
            <v>3000</v>
          </cell>
        </row>
      </sheetData>
      <sheetData sheetId="33"/>
      <sheetData sheetId="34">
        <row r="11">
          <cell r="B11">
            <v>2320</v>
          </cell>
        </row>
        <row r="13">
          <cell r="B13">
            <v>3550</v>
          </cell>
        </row>
        <row r="16">
          <cell r="B16">
            <v>530</v>
          </cell>
        </row>
        <row r="17">
          <cell r="B17">
            <v>340</v>
          </cell>
        </row>
        <row r="25">
          <cell r="B25">
            <v>576</v>
          </cell>
        </row>
        <row r="26">
          <cell r="B26">
            <v>787</v>
          </cell>
        </row>
        <row r="28">
          <cell r="B28">
            <v>557</v>
          </cell>
        </row>
        <row r="32">
          <cell r="B32">
            <v>80</v>
          </cell>
        </row>
        <row r="52">
          <cell r="B52">
            <v>7800</v>
          </cell>
        </row>
      </sheetData>
      <sheetData sheetId="35"/>
      <sheetData sheetId="36">
        <row r="63">
          <cell r="B63">
            <v>7614</v>
          </cell>
        </row>
        <row r="64">
          <cell r="B64">
            <v>6304</v>
          </cell>
        </row>
      </sheetData>
      <sheetData sheetId="37">
        <row r="11">
          <cell r="B11">
            <v>45</v>
          </cell>
        </row>
        <row r="13">
          <cell r="B13">
            <v>7</v>
          </cell>
        </row>
        <row r="22">
          <cell r="B22">
            <v>300</v>
          </cell>
        </row>
      </sheetData>
      <sheetData sheetId="38"/>
      <sheetData sheetId="39"/>
      <sheetData sheetId="40"/>
      <sheetData sheetId="41"/>
      <sheetData sheetId="42"/>
      <sheetData sheetId="43">
        <row r="53">
          <cell r="B53">
            <v>50</v>
          </cell>
        </row>
      </sheetData>
      <sheetData sheetId="44">
        <row r="53">
          <cell r="B53">
            <v>100</v>
          </cell>
        </row>
        <row r="55">
          <cell r="B55">
            <v>2000</v>
          </cell>
        </row>
      </sheetData>
      <sheetData sheetId="45"/>
      <sheetData sheetId="46"/>
      <sheetData sheetId="47"/>
      <sheetData sheetId="48"/>
      <sheetData sheetId="49">
        <row r="46">
          <cell r="B46">
            <v>8800</v>
          </cell>
        </row>
      </sheetData>
      <sheetData sheetId="50">
        <row r="46">
          <cell r="B46">
            <v>28112</v>
          </cell>
        </row>
        <row r="47">
          <cell r="B47">
            <v>350</v>
          </cell>
        </row>
      </sheetData>
      <sheetData sheetId="51"/>
      <sheetData sheetId="52">
        <row r="11">
          <cell r="B11">
            <v>250</v>
          </cell>
        </row>
        <row r="13">
          <cell r="B13">
            <v>154</v>
          </cell>
        </row>
      </sheetData>
      <sheetData sheetId="53"/>
      <sheetData sheetId="54"/>
      <sheetData sheetId="55"/>
      <sheetData sheetId="56"/>
      <sheetData sheetId="57">
        <row r="49">
          <cell r="B49">
            <v>1000</v>
          </cell>
        </row>
        <row r="51">
          <cell r="B51">
            <v>1000</v>
          </cell>
        </row>
      </sheetData>
      <sheetData sheetId="58"/>
      <sheetData sheetId="59"/>
      <sheetData sheetId="60"/>
      <sheetData sheetId="61"/>
      <sheetData sheetId="62"/>
      <sheetData sheetId="63"/>
      <sheetData sheetId="64">
        <row r="56">
          <cell r="B56">
            <v>88000</v>
          </cell>
        </row>
      </sheetData>
      <sheetData sheetId="65"/>
      <sheetData sheetId="66">
        <row r="46">
          <cell r="B46">
            <v>14976</v>
          </cell>
        </row>
        <row r="47">
          <cell r="B47">
            <v>448</v>
          </cell>
        </row>
      </sheetData>
      <sheetData sheetId="67">
        <row r="16">
          <cell r="B16">
            <v>1776</v>
          </cell>
        </row>
        <row r="17">
          <cell r="B17">
            <v>227</v>
          </cell>
        </row>
      </sheetData>
      <sheetData sheetId="68"/>
      <sheetData sheetId="69">
        <row r="16">
          <cell r="B16">
            <v>902</v>
          </cell>
        </row>
        <row r="17">
          <cell r="B17">
            <v>224</v>
          </cell>
        </row>
      </sheetData>
      <sheetData sheetId="70">
        <row r="16">
          <cell r="B16">
            <v>233</v>
          </cell>
        </row>
        <row r="17">
          <cell r="B17">
            <v>2</v>
          </cell>
        </row>
      </sheetData>
      <sheetData sheetId="71">
        <row r="16">
          <cell r="B16">
            <v>314</v>
          </cell>
        </row>
        <row r="17">
          <cell r="B17">
            <v>65</v>
          </cell>
        </row>
      </sheetData>
      <sheetData sheetId="72">
        <row r="11">
          <cell r="B11">
            <v>2370</v>
          </cell>
        </row>
        <row r="12">
          <cell r="B12">
            <v>16826</v>
          </cell>
        </row>
        <row r="13">
          <cell r="B13">
            <v>1247</v>
          </cell>
        </row>
        <row r="16">
          <cell r="B16">
            <v>4999</v>
          </cell>
        </row>
        <row r="17">
          <cell r="B17">
            <v>1228</v>
          </cell>
        </row>
      </sheetData>
      <sheetData sheetId="73"/>
      <sheetData sheetId="74">
        <row r="11">
          <cell r="B11">
            <v>147</v>
          </cell>
        </row>
        <row r="12">
          <cell r="B12">
            <v>498</v>
          </cell>
        </row>
        <row r="13">
          <cell r="B13">
            <v>0</v>
          </cell>
        </row>
      </sheetData>
      <sheetData sheetId="75">
        <row r="59">
          <cell r="B59">
            <v>1500</v>
          </cell>
        </row>
        <row r="60">
          <cell r="B60">
            <v>11100</v>
          </cell>
        </row>
      </sheetData>
      <sheetData sheetId="76">
        <row r="49">
          <cell r="B49">
            <v>11000</v>
          </cell>
        </row>
      </sheetData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60"/>
  <sheetViews>
    <sheetView tabSelected="1" view="pageBreakPreview" zoomScale="60" zoomScaleNormal="60" workbookViewId="0">
      <selection activeCell="P24" sqref="P24"/>
    </sheetView>
  </sheetViews>
  <sheetFormatPr defaultColWidth="9.28515625" defaultRowHeight="15.75" x14ac:dyDescent="0.25"/>
  <cols>
    <col min="1" max="1" width="30.7109375" style="22" customWidth="1"/>
    <col min="2" max="2" width="35.140625" style="22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24" width="9.140625" customWidth="1"/>
    <col min="225" max="225" width="34" customWidth="1"/>
    <col min="226" max="226" width="11.28515625" customWidth="1"/>
    <col min="227" max="227" width="11" customWidth="1"/>
    <col min="228" max="234" width="9.140625" customWidth="1"/>
    <col min="235" max="236" width="10.7109375" customWidth="1"/>
    <col min="237" max="237" width="9.140625" customWidth="1"/>
    <col min="238" max="238" width="11.5703125" customWidth="1"/>
    <col min="239" max="239" width="13.7109375" customWidth="1"/>
  </cols>
  <sheetData>
    <row r="1" spans="1:8" ht="43.5" customHeight="1" x14ac:dyDescent="0.25">
      <c r="F1" s="465" t="s">
        <v>341</v>
      </c>
      <c r="G1" s="465"/>
      <c r="H1" s="465"/>
    </row>
    <row r="2" spans="1:8" ht="43.5" customHeight="1" x14ac:dyDescent="0.25">
      <c r="F2" s="465"/>
      <c r="G2" s="465"/>
      <c r="H2" s="465"/>
    </row>
    <row r="3" spans="1:8" ht="44.45" customHeight="1" x14ac:dyDescent="0.3">
      <c r="B3" s="308" t="s">
        <v>104</v>
      </c>
      <c r="C3" s="308"/>
      <c r="D3" s="308"/>
      <c r="E3" s="308"/>
      <c r="F3" s="308"/>
      <c r="G3" s="308"/>
      <c r="H3" s="308"/>
    </row>
    <row r="4" spans="1:8" ht="24.6" customHeight="1" thickBot="1" x14ac:dyDescent="0.3">
      <c r="A4" s="23"/>
      <c r="B4" s="307" t="s">
        <v>89</v>
      </c>
      <c r="C4" s="307"/>
      <c r="D4" s="307"/>
      <c r="E4" s="307"/>
      <c r="F4" s="307"/>
      <c r="G4" s="307"/>
      <c r="H4" s="307"/>
    </row>
    <row r="5" spans="1:8" ht="24.6" customHeight="1" x14ac:dyDescent="0.25">
      <c r="A5" s="328" t="s">
        <v>1</v>
      </c>
      <c r="B5" s="324" t="s">
        <v>2</v>
      </c>
      <c r="C5" s="327" t="s">
        <v>105</v>
      </c>
      <c r="D5" s="320" t="s">
        <v>90</v>
      </c>
      <c r="E5" s="320"/>
      <c r="F5" s="320"/>
      <c r="G5" s="320"/>
      <c r="H5" s="321"/>
    </row>
    <row r="6" spans="1:8" ht="52.9" customHeight="1" x14ac:dyDescent="0.25">
      <c r="A6" s="329"/>
      <c r="B6" s="325"/>
      <c r="C6" s="318"/>
      <c r="D6" s="318" t="s">
        <v>91</v>
      </c>
      <c r="E6" s="318" t="s">
        <v>113</v>
      </c>
      <c r="F6" s="318"/>
      <c r="G6" s="318"/>
      <c r="H6" s="322" t="s">
        <v>92</v>
      </c>
    </row>
    <row r="7" spans="1:8" ht="55.9" customHeight="1" thickBot="1" x14ac:dyDescent="0.3">
      <c r="A7" s="330"/>
      <c r="B7" s="326"/>
      <c r="C7" s="319"/>
      <c r="D7" s="319"/>
      <c r="E7" s="95" t="s">
        <v>106</v>
      </c>
      <c r="F7" s="95" t="s">
        <v>107</v>
      </c>
      <c r="G7" s="95" t="s">
        <v>108</v>
      </c>
      <c r="H7" s="323"/>
    </row>
    <row r="8" spans="1:8" ht="31.15" customHeight="1" x14ac:dyDescent="0.25">
      <c r="A8" s="309" t="s">
        <v>3</v>
      </c>
      <c r="B8" s="65" t="s">
        <v>4</v>
      </c>
      <c r="C8" s="64">
        <v>7858</v>
      </c>
      <c r="D8" s="93">
        <v>0</v>
      </c>
      <c r="E8" s="78">
        <v>0</v>
      </c>
      <c r="F8" s="64">
        <v>0</v>
      </c>
      <c r="G8" s="64">
        <v>0</v>
      </c>
      <c r="H8" s="64">
        <v>0</v>
      </c>
    </row>
    <row r="9" spans="1:8" ht="34.15" customHeight="1" x14ac:dyDescent="0.25">
      <c r="A9" s="309"/>
      <c r="B9" s="58" t="s">
        <v>5</v>
      </c>
      <c r="C9" s="64">
        <v>5109</v>
      </c>
      <c r="D9" s="93">
        <v>0</v>
      </c>
      <c r="E9" s="78">
        <v>0</v>
      </c>
      <c r="F9" s="64">
        <v>0</v>
      </c>
      <c r="G9" s="64">
        <v>0</v>
      </c>
      <c r="H9" s="64">
        <v>0</v>
      </c>
    </row>
    <row r="10" spans="1:8" ht="26.45" customHeight="1" x14ac:dyDescent="0.25">
      <c r="A10" s="310"/>
      <c r="B10" s="58" t="s">
        <v>6</v>
      </c>
      <c r="C10" s="64">
        <v>14868</v>
      </c>
      <c r="D10" s="93">
        <v>0</v>
      </c>
      <c r="E10" s="78">
        <v>0</v>
      </c>
      <c r="F10" s="64">
        <v>0</v>
      </c>
      <c r="G10" s="64">
        <v>0</v>
      </c>
      <c r="H10" s="64">
        <v>165</v>
      </c>
    </row>
    <row r="11" spans="1:8" ht="32.450000000000003" customHeight="1" x14ac:dyDescent="0.25">
      <c r="A11" s="58" t="s">
        <v>7</v>
      </c>
      <c r="B11" s="58" t="s">
        <v>8</v>
      </c>
      <c r="C11" s="64">
        <v>350</v>
      </c>
      <c r="D11" s="93">
        <v>0</v>
      </c>
      <c r="E11" s="78">
        <v>0</v>
      </c>
      <c r="F11" s="64">
        <v>0</v>
      </c>
      <c r="G11" s="64">
        <v>0</v>
      </c>
      <c r="H11" s="64">
        <v>0</v>
      </c>
    </row>
    <row r="12" spans="1:8" x14ac:dyDescent="0.25">
      <c r="A12" s="58" t="s">
        <v>9</v>
      </c>
      <c r="B12" s="58" t="s">
        <v>10</v>
      </c>
      <c r="C12" s="64">
        <v>2196</v>
      </c>
      <c r="D12" s="93">
        <v>12</v>
      </c>
      <c r="E12" s="78">
        <v>0</v>
      </c>
      <c r="F12" s="64">
        <v>0</v>
      </c>
      <c r="G12" s="64">
        <v>0</v>
      </c>
      <c r="H12" s="64">
        <v>122</v>
      </c>
    </row>
    <row r="13" spans="1:8" x14ac:dyDescent="0.25">
      <c r="A13" s="58" t="s">
        <v>11</v>
      </c>
      <c r="B13" s="58" t="s">
        <v>12</v>
      </c>
      <c r="C13" s="64">
        <v>871</v>
      </c>
      <c r="D13" s="93">
        <v>546</v>
      </c>
      <c r="E13" s="78">
        <v>0</v>
      </c>
      <c r="F13" s="64">
        <v>0</v>
      </c>
      <c r="G13" s="64">
        <v>0</v>
      </c>
      <c r="H13" s="64">
        <v>98</v>
      </c>
    </row>
    <row r="14" spans="1:8" x14ac:dyDescent="0.25">
      <c r="A14" s="58" t="s">
        <v>13</v>
      </c>
      <c r="B14" s="58" t="s">
        <v>14</v>
      </c>
      <c r="C14" s="64">
        <v>1196</v>
      </c>
      <c r="D14" s="93">
        <v>0</v>
      </c>
      <c r="E14" s="78">
        <v>0</v>
      </c>
      <c r="F14" s="64">
        <v>0</v>
      </c>
      <c r="G14" s="64">
        <v>0</v>
      </c>
      <c r="H14" s="64">
        <v>0</v>
      </c>
    </row>
    <row r="15" spans="1:8" x14ac:dyDescent="0.25">
      <c r="A15" s="24" t="s">
        <v>15</v>
      </c>
      <c r="B15" s="24" t="s">
        <v>16</v>
      </c>
      <c r="C15" s="64">
        <v>710</v>
      </c>
      <c r="D15" s="93">
        <v>0</v>
      </c>
      <c r="E15" s="78">
        <v>0</v>
      </c>
      <c r="F15" s="64">
        <v>0</v>
      </c>
      <c r="G15" s="64">
        <v>0</v>
      </c>
      <c r="H15" s="64">
        <v>0</v>
      </c>
    </row>
    <row r="16" spans="1:8" x14ac:dyDescent="0.25">
      <c r="A16" s="58" t="s">
        <v>17</v>
      </c>
      <c r="B16" s="58" t="s">
        <v>18</v>
      </c>
      <c r="C16" s="64">
        <v>479</v>
      </c>
      <c r="D16" s="93">
        <v>0</v>
      </c>
      <c r="E16" s="78">
        <v>0</v>
      </c>
      <c r="F16" s="64">
        <v>0</v>
      </c>
      <c r="G16" s="64">
        <v>0</v>
      </c>
      <c r="H16" s="64">
        <v>0</v>
      </c>
    </row>
    <row r="17" spans="1:8" x14ac:dyDescent="0.25">
      <c r="A17" s="58" t="s">
        <v>19</v>
      </c>
      <c r="B17" s="58" t="s">
        <v>20</v>
      </c>
      <c r="C17" s="64">
        <v>271</v>
      </c>
      <c r="D17" s="93">
        <v>271</v>
      </c>
      <c r="E17" s="78">
        <v>0</v>
      </c>
      <c r="F17" s="64">
        <v>0</v>
      </c>
      <c r="G17" s="64">
        <v>0</v>
      </c>
      <c r="H17" s="64">
        <v>70</v>
      </c>
    </row>
    <row r="18" spans="1:8" ht="24.6" customHeight="1" x14ac:dyDescent="0.25">
      <c r="A18" s="58" t="s">
        <v>21</v>
      </c>
      <c r="B18" s="58" t="s">
        <v>22</v>
      </c>
      <c r="C18" s="64">
        <v>793</v>
      </c>
      <c r="D18" s="93">
        <v>0</v>
      </c>
      <c r="E18" s="78">
        <v>0</v>
      </c>
      <c r="F18" s="64">
        <v>0</v>
      </c>
      <c r="G18" s="64">
        <v>0</v>
      </c>
      <c r="H18" s="64">
        <v>13</v>
      </c>
    </row>
    <row r="19" spans="1:8" x14ac:dyDescent="0.25">
      <c r="A19" s="58" t="s">
        <v>23</v>
      </c>
      <c r="B19" s="58" t="s">
        <v>24</v>
      </c>
      <c r="C19" s="64">
        <v>2160</v>
      </c>
      <c r="D19" s="93">
        <v>0</v>
      </c>
      <c r="E19" s="78">
        <v>0</v>
      </c>
      <c r="F19" s="64">
        <v>0</v>
      </c>
      <c r="G19" s="64">
        <v>0</v>
      </c>
      <c r="H19" s="64">
        <v>6</v>
      </c>
    </row>
    <row r="20" spans="1:8" x14ac:dyDescent="0.25">
      <c r="A20" s="58" t="s">
        <v>25</v>
      </c>
      <c r="B20" s="58" t="s">
        <v>26</v>
      </c>
      <c r="C20" s="64">
        <v>429</v>
      </c>
      <c r="D20" s="93">
        <v>0</v>
      </c>
      <c r="E20" s="78">
        <v>0</v>
      </c>
      <c r="F20" s="64">
        <v>0</v>
      </c>
      <c r="G20" s="64">
        <v>0</v>
      </c>
      <c r="H20" s="64">
        <v>0</v>
      </c>
    </row>
    <row r="21" spans="1:8" ht="16.149999999999999" customHeight="1" x14ac:dyDescent="0.25">
      <c r="A21" s="24" t="s">
        <v>27</v>
      </c>
      <c r="B21" s="24" t="s">
        <v>28</v>
      </c>
      <c r="C21" s="64">
        <v>9629</v>
      </c>
      <c r="D21" s="93">
        <v>0</v>
      </c>
      <c r="E21" s="78">
        <v>0</v>
      </c>
      <c r="F21" s="64">
        <v>0</v>
      </c>
      <c r="G21" s="64">
        <v>0</v>
      </c>
      <c r="H21" s="64">
        <v>0</v>
      </c>
    </row>
    <row r="22" spans="1:8" ht="16.149999999999999" customHeight="1" x14ac:dyDescent="0.25">
      <c r="A22" s="311" t="s">
        <v>29</v>
      </c>
      <c r="B22" s="58" t="s">
        <v>30</v>
      </c>
      <c r="C22" s="64">
        <v>5760</v>
      </c>
      <c r="D22" s="93">
        <v>0</v>
      </c>
      <c r="E22" s="78">
        <v>0</v>
      </c>
      <c r="F22" s="64">
        <v>0</v>
      </c>
      <c r="G22" s="64">
        <v>0</v>
      </c>
      <c r="H22" s="64">
        <v>450</v>
      </c>
    </row>
    <row r="23" spans="1:8" ht="43.9" customHeight="1" x14ac:dyDescent="0.25">
      <c r="A23" s="312"/>
      <c r="B23" s="99" t="s">
        <v>31</v>
      </c>
      <c r="C23" s="64">
        <v>4777</v>
      </c>
      <c r="D23" s="93">
        <v>0</v>
      </c>
      <c r="E23" s="78">
        <v>0</v>
      </c>
      <c r="F23" s="64">
        <v>0</v>
      </c>
      <c r="G23" s="64">
        <v>0</v>
      </c>
      <c r="H23" s="64">
        <v>1384</v>
      </c>
    </row>
    <row r="24" spans="1:8" x14ac:dyDescent="0.25">
      <c r="A24" s="58" t="s">
        <v>32</v>
      </c>
      <c r="B24" s="58" t="s">
        <v>33</v>
      </c>
      <c r="C24" s="64">
        <v>806</v>
      </c>
      <c r="D24" s="93">
        <v>10</v>
      </c>
      <c r="E24" s="78">
        <v>0</v>
      </c>
      <c r="F24" s="64">
        <v>0</v>
      </c>
      <c r="G24" s="64">
        <v>0</v>
      </c>
      <c r="H24" s="64">
        <v>7</v>
      </c>
    </row>
    <row r="25" spans="1:8" x14ac:dyDescent="0.25">
      <c r="A25" s="311" t="s">
        <v>34</v>
      </c>
      <c r="B25" s="58" t="s">
        <v>35</v>
      </c>
      <c r="C25" s="79">
        <v>4629</v>
      </c>
      <c r="D25" s="79">
        <v>0</v>
      </c>
      <c r="E25" s="79">
        <v>4629</v>
      </c>
      <c r="F25" s="79">
        <v>3499</v>
      </c>
      <c r="G25" s="79">
        <v>1130</v>
      </c>
      <c r="H25" s="79">
        <v>0</v>
      </c>
    </row>
    <row r="26" spans="1:8" x14ac:dyDescent="0.25">
      <c r="A26" s="315"/>
      <c r="B26" s="25" t="s">
        <v>36</v>
      </c>
      <c r="C26" s="64">
        <v>864</v>
      </c>
      <c r="D26" s="93">
        <v>0</v>
      </c>
      <c r="E26" s="78">
        <v>864</v>
      </c>
      <c r="F26" s="64">
        <v>864</v>
      </c>
      <c r="G26" s="64">
        <v>0</v>
      </c>
      <c r="H26" s="64">
        <v>0</v>
      </c>
    </row>
    <row r="27" spans="1:8" ht="83.45" customHeight="1" x14ac:dyDescent="0.25">
      <c r="A27" s="315"/>
      <c r="B27" s="25" t="s">
        <v>37</v>
      </c>
      <c r="C27" s="64">
        <v>2543</v>
      </c>
      <c r="D27" s="93">
        <v>0</v>
      </c>
      <c r="E27" s="78">
        <v>2543</v>
      </c>
      <c r="F27" s="64">
        <v>1413</v>
      </c>
      <c r="G27" s="64">
        <v>1130</v>
      </c>
      <c r="H27" s="64">
        <v>0</v>
      </c>
    </row>
    <row r="28" spans="1:8" ht="78.75" x14ac:dyDescent="0.25">
      <c r="A28" s="312"/>
      <c r="B28" s="25" t="s">
        <v>38</v>
      </c>
      <c r="C28" s="64">
        <v>1222</v>
      </c>
      <c r="D28" s="93">
        <v>0</v>
      </c>
      <c r="E28" s="78">
        <v>1222</v>
      </c>
      <c r="F28" s="64">
        <v>1222</v>
      </c>
      <c r="G28" s="64">
        <v>0</v>
      </c>
      <c r="H28" s="64">
        <v>0</v>
      </c>
    </row>
    <row r="29" spans="1:8" x14ac:dyDescent="0.25">
      <c r="A29" s="316" t="s">
        <v>39</v>
      </c>
      <c r="B29" s="58" t="s">
        <v>40</v>
      </c>
      <c r="C29" s="64">
        <v>6071</v>
      </c>
      <c r="D29" s="93">
        <v>2</v>
      </c>
      <c r="E29" s="78">
        <v>0</v>
      </c>
      <c r="F29" s="64">
        <v>0</v>
      </c>
      <c r="G29" s="64">
        <v>0</v>
      </c>
      <c r="H29" s="64">
        <v>0</v>
      </c>
    </row>
    <row r="30" spans="1:8" ht="47.25" x14ac:dyDescent="0.25">
      <c r="A30" s="316"/>
      <c r="B30" s="58" t="s">
        <v>41</v>
      </c>
      <c r="C30" s="64">
        <v>6253</v>
      </c>
      <c r="D30" s="93">
        <v>0</v>
      </c>
      <c r="E30" s="78">
        <v>0</v>
      </c>
      <c r="F30" s="64">
        <v>0</v>
      </c>
      <c r="G30" s="64">
        <v>0</v>
      </c>
      <c r="H30" s="64">
        <v>0</v>
      </c>
    </row>
    <row r="31" spans="1:8" x14ac:dyDescent="0.25">
      <c r="A31" s="316"/>
      <c r="B31" s="26" t="s">
        <v>42</v>
      </c>
      <c r="C31" s="64">
        <v>547</v>
      </c>
      <c r="D31" s="93">
        <v>2</v>
      </c>
      <c r="E31" s="78">
        <v>0</v>
      </c>
      <c r="F31" s="64">
        <v>0</v>
      </c>
      <c r="G31" s="64">
        <v>0</v>
      </c>
      <c r="H31" s="64">
        <v>0</v>
      </c>
    </row>
    <row r="32" spans="1:8" x14ac:dyDescent="0.25">
      <c r="A32" s="58" t="s">
        <v>43</v>
      </c>
      <c r="B32" s="58" t="s">
        <v>44</v>
      </c>
      <c r="C32" s="64">
        <v>2359</v>
      </c>
      <c r="D32" s="93">
        <v>123</v>
      </c>
      <c r="E32" s="78">
        <v>0</v>
      </c>
      <c r="F32" s="64">
        <v>0</v>
      </c>
      <c r="G32" s="64">
        <v>0</v>
      </c>
      <c r="H32" s="64">
        <v>749</v>
      </c>
    </row>
    <row r="33" spans="1:8" ht="31.5" x14ac:dyDescent="0.25">
      <c r="A33" s="27" t="s">
        <v>45</v>
      </c>
      <c r="B33" s="28" t="s">
        <v>46</v>
      </c>
      <c r="C33" s="64">
        <v>1670</v>
      </c>
      <c r="D33" s="93">
        <v>0</v>
      </c>
      <c r="E33" s="78">
        <v>0</v>
      </c>
      <c r="F33" s="64">
        <v>0</v>
      </c>
      <c r="G33" s="64">
        <v>0</v>
      </c>
      <c r="H33" s="64">
        <v>350</v>
      </c>
    </row>
    <row r="34" spans="1:8" ht="16.149999999999999" customHeight="1" x14ac:dyDescent="0.25">
      <c r="A34" s="58" t="s">
        <v>47</v>
      </c>
      <c r="B34" s="58" t="s">
        <v>48</v>
      </c>
      <c r="C34" s="64">
        <v>1127</v>
      </c>
      <c r="D34" s="93">
        <v>0</v>
      </c>
      <c r="E34" s="78">
        <v>0</v>
      </c>
      <c r="F34" s="64">
        <v>0</v>
      </c>
      <c r="G34" s="64">
        <v>0</v>
      </c>
      <c r="H34" s="64">
        <v>0</v>
      </c>
    </row>
    <row r="35" spans="1:8" x14ac:dyDescent="0.25">
      <c r="A35" s="24" t="s">
        <v>49</v>
      </c>
      <c r="B35" s="24" t="s">
        <v>50</v>
      </c>
      <c r="C35" s="64">
        <v>6789</v>
      </c>
      <c r="D35" s="93">
        <v>6789</v>
      </c>
      <c r="E35" s="78">
        <v>0</v>
      </c>
      <c r="F35" s="64">
        <v>0</v>
      </c>
      <c r="G35" s="64">
        <v>0</v>
      </c>
      <c r="H35" s="64">
        <v>411</v>
      </c>
    </row>
    <row r="36" spans="1:8" x14ac:dyDescent="0.25">
      <c r="A36" s="24" t="s">
        <v>51</v>
      </c>
      <c r="B36" s="24" t="s">
        <v>52</v>
      </c>
      <c r="C36" s="64">
        <v>3998</v>
      </c>
      <c r="D36" s="93">
        <v>3</v>
      </c>
      <c r="E36" s="78">
        <v>0</v>
      </c>
      <c r="F36" s="64">
        <v>0</v>
      </c>
      <c r="G36" s="64">
        <v>0</v>
      </c>
      <c r="H36" s="64">
        <v>25</v>
      </c>
    </row>
    <row r="37" spans="1:8" x14ac:dyDescent="0.25">
      <c r="A37" s="58" t="s">
        <v>53</v>
      </c>
      <c r="B37" s="58" t="s">
        <v>54</v>
      </c>
      <c r="C37" s="64">
        <v>5509</v>
      </c>
      <c r="D37" s="93">
        <v>0</v>
      </c>
      <c r="E37" s="78">
        <v>0</v>
      </c>
      <c r="F37" s="64">
        <v>0</v>
      </c>
      <c r="G37" s="64">
        <v>0</v>
      </c>
      <c r="H37" s="64">
        <v>584</v>
      </c>
    </row>
    <row r="38" spans="1:8" x14ac:dyDescent="0.25">
      <c r="A38" s="58" t="s">
        <v>55</v>
      </c>
      <c r="B38" s="58" t="s">
        <v>56</v>
      </c>
      <c r="C38" s="64">
        <v>6716</v>
      </c>
      <c r="D38" s="93">
        <v>0</v>
      </c>
      <c r="E38" s="78">
        <v>0</v>
      </c>
      <c r="F38" s="64">
        <v>0</v>
      </c>
      <c r="G38" s="64">
        <v>0</v>
      </c>
      <c r="H38" s="64">
        <v>8</v>
      </c>
    </row>
    <row r="39" spans="1:8" x14ac:dyDescent="0.25">
      <c r="A39" s="58" t="s">
        <v>57</v>
      </c>
      <c r="B39" s="58" t="s">
        <v>58</v>
      </c>
      <c r="C39" s="64">
        <v>2478</v>
      </c>
      <c r="D39" s="93">
        <v>0</v>
      </c>
      <c r="E39" s="78">
        <v>0</v>
      </c>
      <c r="F39" s="64">
        <v>0</v>
      </c>
      <c r="G39" s="64">
        <v>0</v>
      </c>
      <c r="H39" s="64">
        <v>0</v>
      </c>
    </row>
    <row r="40" spans="1:8" x14ac:dyDescent="0.25">
      <c r="A40" s="58" t="s">
        <v>59</v>
      </c>
      <c r="B40" s="58" t="s">
        <v>60</v>
      </c>
      <c r="C40" s="64">
        <v>1442</v>
      </c>
      <c r="D40" s="93">
        <v>1442</v>
      </c>
      <c r="E40" s="78">
        <v>0</v>
      </c>
      <c r="F40" s="64">
        <v>0</v>
      </c>
      <c r="G40" s="64">
        <v>0</v>
      </c>
      <c r="H40" s="64">
        <v>0</v>
      </c>
    </row>
    <row r="41" spans="1:8" x14ac:dyDescent="0.25">
      <c r="A41" s="58" t="s">
        <v>61</v>
      </c>
      <c r="B41" s="58" t="s">
        <v>62</v>
      </c>
      <c r="C41" s="64">
        <v>919</v>
      </c>
      <c r="D41" s="93">
        <v>0</v>
      </c>
      <c r="E41" s="78">
        <v>0</v>
      </c>
      <c r="F41" s="64">
        <v>0</v>
      </c>
      <c r="G41" s="64">
        <v>0</v>
      </c>
      <c r="H41" s="64">
        <v>49</v>
      </c>
    </row>
    <row r="42" spans="1:8" x14ac:dyDescent="0.25">
      <c r="A42" s="317" t="s">
        <v>63</v>
      </c>
      <c r="B42" s="58" t="s">
        <v>64</v>
      </c>
      <c r="C42" s="64">
        <v>678</v>
      </c>
      <c r="D42" s="93">
        <v>0</v>
      </c>
      <c r="E42" s="78">
        <v>0</v>
      </c>
      <c r="F42" s="64">
        <v>0</v>
      </c>
      <c r="G42" s="64">
        <v>0</v>
      </c>
      <c r="H42" s="64">
        <v>310</v>
      </c>
    </row>
    <row r="43" spans="1:8" x14ac:dyDescent="0.25">
      <c r="A43" s="317"/>
      <c r="B43" s="58" t="s">
        <v>65</v>
      </c>
      <c r="C43" s="64">
        <v>1005</v>
      </c>
      <c r="D43" s="93">
        <v>0</v>
      </c>
      <c r="E43" s="78">
        <v>0</v>
      </c>
      <c r="F43" s="64">
        <v>0</v>
      </c>
      <c r="G43" s="64">
        <v>0</v>
      </c>
      <c r="H43" s="64">
        <v>0</v>
      </c>
    </row>
    <row r="44" spans="1:8" x14ac:dyDescent="0.25">
      <c r="A44" s="58" t="s">
        <v>66</v>
      </c>
      <c r="B44" s="58" t="s">
        <v>67</v>
      </c>
      <c r="C44" s="64">
        <v>17154</v>
      </c>
      <c r="D44" s="93">
        <v>0</v>
      </c>
      <c r="E44" s="78">
        <v>0</v>
      </c>
      <c r="F44" s="64">
        <v>0</v>
      </c>
      <c r="G44" s="64">
        <v>0</v>
      </c>
      <c r="H44" s="64">
        <v>0</v>
      </c>
    </row>
    <row r="45" spans="1:8" x14ac:dyDescent="0.25">
      <c r="A45" s="58" t="s">
        <v>68</v>
      </c>
      <c r="B45" s="58" t="s">
        <v>69</v>
      </c>
      <c r="C45" s="64">
        <v>438</v>
      </c>
      <c r="D45" s="93">
        <v>3</v>
      </c>
      <c r="E45" s="78">
        <v>0</v>
      </c>
      <c r="F45" s="64">
        <v>0</v>
      </c>
      <c r="G45" s="64">
        <v>0</v>
      </c>
      <c r="H45" s="64">
        <v>18</v>
      </c>
    </row>
    <row r="46" spans="1:8" ht="15" customHeight="1" x14ac:dyDescent="0.25">
      <c r="A46" s="317" t="s">
        <v>70</v>
      </c>
      <c r="B46" s="58" t="s">
        <v>71</v>
      </c>
      <c r="C46" s="64">
        <v>7824</v>
      </c>
      <c r="D46" s="93">
        <v>0</v>
      </c>
      <c r="E46" s="78">
        <v>0</v>
      </c>
      <c r="F46" s="64">
        <v>0</v>
      </c>
      <c r="G46" s="64">
        <v>0</v>
      </c>
      <c r="H46" s="64">
        <v>514</v>
      </c>
    </row>
    <row r="47" spans="1:8" ht="18" customHeight="1" x14ac:dyDescent="0.25">
      <c r="A47" s="317"/>
      <c r="B47" s="58" t="s">
        <v>72</v>
      </c>
      <c r="C47" s="64">
        <v>1912</v>
      </c>
      <c r="D47" s="93">
        <v>0</v>
      </c>
      <c r="E47" s="78">
        <v>0</v>
      </c>
      <c r="F47" s="64">
        <v>0</v>
      </c>
      <c r="G47" s="64">
        <v>0</v>
      </c>
      <c r="H47" s="64">
        <v>898</v>
      </c>
    </row>
    <row r="48" spans="1:8" x14ac:dyDescent="0.25">
      <c r="A48" s="58" t="s">
        <v>73</v>
      </c>
      <c r="B48" s="58" t="s">
        <v>74</v>
      </c>
      <c r="C48" s="64">
        <v>4255</v>
      </c>
      <c r="D48" s="93">
        <v>25</v>
      </c>
      <c r="E48" s="78">
        <v>0</v>
      </c>
      <c r="F48" s="64">
        <v>0</v>
      </c>
      <c r="G48" s="64">
        <v>0</v>
      </c>
      <c r="H48" s="64">
        <v>236</v>
      </c>
    </row>
    <row r="49" spans="1:8" x14ac:dyDescent="0.25">
      <c r="A49" s="29" t="s">
        <v>75</v>
      </c>
      <c r="B49" s="24" t="s">
        <v>76</v>
      </c>
      <c r="C49" s="64">
        <v>17214</v>
      </c>
      <c r="D49" s="93">
        <v>23</v>
      </c>
      <c r="E49" s="78">
        <v>0</v>
      </c>
      <c r="F49" s="64">
        <v>0</v>
      </c>
      <c r="G49" s="64">
        <v>0</v>
      </c>
      <c r="H49" s="64">
        <v>37</v>
      </c>
    </row>
    <row r="50" spans="1:8" ht="19.899999999999999" customHeight="1" x14ac:dyDescent="0.25">
      <c r="A50" s="58" t="s">
        <v>77</v>
      </c>
      <c r="B50" s="58" t="s">
        <v>78</v>
      </c>
      <c r="C50" s="64">
        <v>214</v>
      </c>
      <c r="D50" s="93">
        <v>0</v>
      </c>
      <c r="E50" s="78">
        <v>0</v>
      </c>
      <c r="F50" s="64">
        <v>0</v>
      </c>
      <c r="G50" s="64">
        <v>0</v>
      </c>
      <c r="H50" s="64">
        <v>16</v>
      </c>
    </row>
    <row r="51" spans="1:8" ht="19.899999999999999" customHeight="1" x14ac:dyDescent="0.25">
      <c r="A51" s="58" t="s">
        <v>79</v>
      </c>
      <c r="B51" s="58" t="s">
        <v>80</v>
      </c>
      <c r="C51" s="64">
        <v>834</v>
      </c>
      <c r="D51" s="93">
        <v>0</v>
      </c>
      <c r="E51" s="78">
        <v>0</v>
      </c>
      <c r="F51" s="64">
        <v>0</v>
      </c>
      <c r="G51" s="64">
        <v>0</v>
      </c>
      <c r="H51" s="64">
        <v>0</v>
      </c>
    </row>
    <row r="52" spans="1:8" x14ac:dyDescent="0.25">
      <c r="A52" s="58" t="s">
        <v>81</v>
      </c>
      <c r="B52" s="58" t="s">
        <v>82</v>
      </c>
      <c r="C52" s="64">
        <v>1842</v>
      </c>
      <c r="D52" s="93">
        <v>0</v>
      </c>
      <c r="E52" s="78">
        <v>0</v>
      </c>
      <c r="F52" s="64">
        <v>0</v>
      </c>
      <c r="G52" s="64">
        <v>0</v>
      </c>
      <c r="H52" s="64">
        <v>4</v>
      </c>
    </row>
    <row r="53" spans="1:8" ht="31.15" customHeight="1" x14ac:dyDescent="0.25">
      <c r="A53" s="331" t="s">
        <v>111</v>
      </c>
      <c r="B53" s="332"/>
      <c r="C53" s="76">
        <v>162139</v>
      </c>
      <c r="D53" s="76">
        <v>9251</v>
      </c>
      <c r="E53" s="76">
        <v>4629</v>
      </c>
      <c r="F53" s="76">
        <v>3499</v>
      </c>
      <c r="G53" s="76">
        <v>1130</v>
      </c>
      <c r="H53" s="76">
        <v>6524</v>
      </c>
    </row>
    <row r="54" spans="1:8" ht="16.899999999999999" customHeight="1" x14ac:dyDescent="0.25">
      <c r="A54" s="313" t="s">
        <v>88</v>
      </c>
      <c r="B54" s="314"/>
      <c r="C54" s="80">
        <v>12471</v>
      </c>
      <c r="D54" s="80">
        <v>644</v>
      </c>
      <c r="E54" s="97">
        <v>312</v>
      </c>
      <c r="F54" s="80">
        <v>162</v>
      </c>
      <c r="G54" s="80">
        <v>150</v>
      </c>
      <c r="H54" s="80"/>
    </row>
    <row r="55" spans="1:8" ht="25.9" customHeight="1" x14ac:dyDescent="0.25">
      <c r="A55" s="333" t="s">
        <v>112</v>
      </c>
      <c r="B55" s="334"/>
      <c r="C55" s="77">
        <v>174610</v>
      </c>
      <c r="D55" s="77">
        <v>9895</v>
      </c>
      <c r="E55" s="77">
        <v>4941</v>
      </c>
      <c r="F55" s="77">
        <v>3661</v>
      </c>
      <c r="G55" s="77">
        <v>1280</v>
      </c>
      <c r="H55" s="77">
        <v>6524</v>
      </c>
    </row>
    <row r="56" spans="1:8" x14ac:dyDescent="0.25">
      <c r="B56" s="30"/>
    </row>
    <row r="57" spans="1:8" x14ac:dyDescent="0.25">
      <c r="B57" s="30"/>
    </row>
    <row r="58" spans="1:8" x14ac:dyDescent="0.25">
      <c r="B58" s="30"/>
    </row>
    <row r="59" spans="1:8" x14ac:dyDescent="0.25">
      <c r="A59" s="31"/>
      <c r="B59" s="30"/>
    </row>
    <row r="60" spans="1:8" x14ac:dyDescent="0.25">
      <c r="A60" s="31"/>
      <c r="B60" s="32"/>
    </row>
  </sheetData>
  <mergeCells count="19">
    <mergeCell ref="A53:B53"/>
    <mergeCell ref="A55:B55"/>
    <mergeCell ref="F1:H2"/>
    <mergeCell ref="B4:H4"/>
    <mergeCell ref="B3:H3"/>
    <mergeCell ref="A8:A10"/>
    <mergeCell ref="A22:A23"/>
    <mergeCell ref="A54:B54"/>
    <mergeCell ref="A25:A28"/>
    <mergeCell ref="A29:A31"/>
    <mergeCell ref="A42:A43"/>
    <mergeCell ref="A46:A47"/>
    <mergeCell ref="D6:D7"/>
    <mergeCell ref="D5:H5"/>
    <mergeCell ref="E6:G6"/>
    <mergeCell ref="H6:H7"/>
    <mergeCell ref="B5:B7"/>
    <mergeCell ref="C5:C7"/>
    <mergeCell ref="A5:A7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40"/>
  <sheetViews>
    <sheetView zoomScale="60" zoomScaleNormal="60" zoomScaleSheetLayoutView="66" workbookViewId="0">
      <selection activeCell="N14" sqref="N14"/>
    </sheetView>
  </sheetViews>
  <sheetFormatPr defaultRowHeight="15" x14ac:dyDescent="0.25"/>
  <cols>
    <col min="1" max="1" width="35.42578125" style="102" customWidth="1"/>
    <col min="2" max="2" width="35.7109375" style="102" customWidth="1"/>
    <col min="3" max="3" width="15.28515625" style="102" customWidth="1"/>
    <col min="4" max="4" width="16.28515625" style="102" customWidth="1"/>
    <col min="5" max="5" width="15.140625" style="102" customWidth="1"/>
    <col min="6" max="6" width="17.7109375" style="60" customWidth="1"/>
    <col min="7" max="7" width="15.42578125" style="60" customWidth="1"/>
    <col min="8" max="8" width="20.28515625" style="60" customWidth="1"/>
    <col min="9" max="9" width="15.28515625" style="102" customWidth="1"/>
    <col min="10" max="10" width="18.140625" style="102" customWidth="1"/>
    <col min="11" max="224" width="9.140625" style="102"/>
    <col min="225" max="225" width="37.28515625" style="102" customWidth="1"/>
    <col min="226" max="228" width="9.140625" style="102"/>
    <col min="229" max="234" width="9.28515625" style="102" customWidth="1"/>
    <col min="235" max="480" width="9.140625" style="102"/>
    <col min="481" max="481" width="37.28515625" style="102" customWidth="1"/>
    <col min="482" max="484" width="9.140625" style="102"/>
    <col min="485" max="490" width="9.28515625" style="102" customWidth="1"/>
    <col min="491" max="736" width="9.140625" style="102"/>
    <col min="737" max="737" width="37.28515625" style="102" customWidth="1"/>
    <col min="738" max="740" width="9.140625" style="102"/>
    <col min="741" max="746" width="9.28515625" style="102" customWidth="1"/>
    <col min="747" max="992" width="9.140625" style="102"/>
    <col min="993" max="993" width="37.28515625" style="102" customWidth="1"/>
    <col min="994" max="996" width="9.140625" style="102"/>
    <col min="997" max="1002" width="9.28515625" style="102" customWidth="1"/>
    <col min="1003" max="1248" width="9.140625" style="102"/>
    <col min="1249" max="1249" width="37.28515625" style="102" customWidth="1"/>
    <col min="1250" max="1252" width="9.140625" style="102"/>
    <col min="1253" max="1258" width="9.28515625" style="102" customWidth="1"/>
    <col min="1259" max="1504" width="9.140625" style="102"/>
    <col min="1505" max="1505" width="37.28515625" style="102" customWidth="1"/>
    <col min="1506" max="1508" width="9.140625" style="102"/>
    <col min="1509" max="1514" width="9.28515625" style="102" customWidth="1"/>
    <col min="1515" max="1760" width="9.140625" style="102"/>
    <col min="1761" max="1761" width="37.28515625" style="102" customWidth="1"/>
    <col min="1762" max="1764" width="9.140625" style="102"/>
    <col min="1765" max="1770" width="9.28515625" style="102" customWidth="1"/>
    <col min="1771" max="2016" width="9.140625" style="102"/>
    <col min="2017" max="2017" width="37.28515625" style="102" customWidth="1"/>
    <col min="2018" max="2020" width="9.140625" style="102"/>
    <col min="2021" max="2026" width="9.28515625" style="102" customWidth="1"/>
    <col min="2027" max="2272" width="9.140625" style="102"/>
    <col min="2273" max="2273" width="37.28515625" style="102" customWidth="1"/>
    <col min="2274" max="2276" width="9.140625" style="102"/>
    <col min="2277" max="2282" width="9.28515625" style="102" customWidth="1"/>
    <col min="2283" max="2528" width="9.140625" style="102"/>
    <col min="2529" max="2529" width="37.28515625" style="102" customWidth="1"/>
    <col min="2530" max="2532" width="9.140625" style="102"/>
    <col min="2533" max="2538" width="9.28515625" style="102" customWidth="1"/>
    <col min="2539" max="2784" width="9.140625" style="102"/>
    <col min="2785" max="2785" width="37.28515625" style="102" customWidth="1"/>
    <col min="2786" max="2788" width="9.140625" style="102"/>
    <col min="2789" max="2794" width="9.28515625" style="102" customWidth="1"/>
    <col min="2795" max="3040" width="9.140625" style="102"/>
    <col min="3041" max="3041" width="37.28515625" style="102" customWidth="1"/>
    <col min="3042" max="3044" width="9.140625" style="102"/>
    <col min="3045" max="3050" width="9.28515625" style="102" customWidth="1"/>
    <col min="3051" max="3296" width="9.140625" style="102"/>
    <col min="3297" max="3297" width="37.28515625" style="102" customWidth="1"/>
    <col min="3298" max="3300" width="9.140625" style="102"/>
    <col min="3301" max="3306" width="9.28515625" style="102" customWidth="1"/>
    <col min="3307" max="3552" width="9.140625" style="102"/>
    <col min="3553" max="3553" width="37.28515625" style="102" customWidth="1"/>
    <col min="3554" max="3556" width="9.140625" style="102"/>
    <col min="3557" max="3562" width="9.28515625" style="102" customWidth="1"/>
    <col min="3563" max="3808" width="9.140625" style="102"/>
    <col min="3809" max="3809" width="37.28515625" style="102" customWidth="1"/>
    <col min="3810" max="3812" width="9.140625" style="102"/>
    <col min="3813" max="3818" width="9.28515625" style="102" customWidth="1"/>
    <col min="3819" max="4064" width="9.140625" style="102"/>
    <col min="4065" max="4065" width="37.28515625" style="102" customWidth="1"/>
    <col min="4066" max="4068" width="9.140625" style="102"/>
    <col min="4069" max="4074" width="9.28515625" style="102" customWidth="1"/>
    <col min="4075" max="4320" width="9.140625" style="102"/>
    <col min="4321" max="4321" width="37.28515625" style="102" customWidth="1"/>
    <col min="4322" max="4324" width="9.140625" style="102"/>
    <col min="4325" max="4330" width="9.28515625" style="102" customWidth="1"/>
    <col min="4331" max="4576" width="9.140625" style="102"/>
    <col min="4577" max="4577" width="37.28515625" style="102" customWidth="1"/>
    <col min="4578" max="4580" width="9.140625" style="102"/>
    <col min="4581" max="4586" width="9.28515625" style="102" customWidth="1"/>
    <col min="4587" max="4832" width="9.140625" style="102"/>
    <col min="4833" max="4833" width="37.28515625" style="102" customWidth="1"/>
    <col min="4834" max="4836" width="9.140625" style="102"/>
    <col min="4837" max="4842" width="9.28515625" style="102" customWidth="1"/>
    <col min="4843" max="5088" width="9.140625" style="102"/>
    <col min="5089" max="5089" width="37.28515625" style="102" customWidth="1"/>
    <col min="5090" max="5092" width="9.140625" style="102"/>
    <col min="5093" max="5098" width="9.28515625" style="102" customWidth="1"/>
    <col min="5099" max="5344" width="9.140625" style="102"/>
    <col min="5345" max="5345" width="37.28515625" style="102" customWidth="1"/>
    <col min="5346" max="5348" width="9.140625" style="102"/>
    <col min="5349" max="5354" width="9.28515625" style="102" customWidth="1"/>
    <col min="5355" max="5600" width="9.140625" style="102"/>
    <col min="5601" max="5601" width="37.28515625" style="102" customWidth="1"/>
    <col min="5602" max="5604" width="9.140625" style="102"/>
    <col min="5605" max="5610" width="9.28515625" style="102" customWidth="1"/>
    <col min="5611" max="5856" width="9.140625" style="102"/>
    <col min="5857" max="5857" width="37.28515625" style="102" customWidth="1"/>
    <col min="5858" max="5860" width="9.140625" style="102"/>
    <col min="5861" max="5866" width="9.28515625" style="102" customWidth="1"/>
    <col min="5867" max="6112" width="9.140625" style="102"/>
    <col min="6113" max="6113" width="37.28515625" style="102" customWidth="1"/>
    <col min="6114" max="6116" width="9.140625" style="102"/>
    <col min="6117" max="6122" width="9.28515625" style="102" customWidth="1"/>
    <col min="6123" max="6368" width="9.140625" style="102"/>
    <col min="6369" max="6369" width="37.28515625" style="102" customWidth="1"/>
    <col min="6370" max="6372" width="9.140625" style="102"/>
    <col min="6373" max="6378" width="9.28515625" style="102" customWidth="1"/>
    <col min="6379" max="6624" width="9.140625" style="102"/>
    <col min="6625" max="6625" width="37.28515625" style="102" customWidth="1"/>
    <col min="6626" max="6628" width="9.140625" style="102"/>
    <col min="6629" max="6634" width="9.28515625" style="102" customWidth="1"/>
    <col min="6635" max="6880" width="9.140625" style="102"/>
    <col min="6881" max="6881" width="37.28515625" style="102" customWidth="1"/>
    <col min="6882" max="6884" width="9.140625" style="102"/>
    <col min="6885" max="6890" width="9.28515625" style="102" customWidth="1"/>
    <col min="6891" max="7136" width="9.140625" style="102"/>
    <col min="7137" max="7137" width="37.28515625" style="102" customWidth="1"/>
    <col min="7138" max="7140" width="9.140625" style="102"/>
    <col min="7141" max="7146" width="9.28515625" style="102" customWidth="1"/>
    <col min="7147" max="7392" width="9.140625" style="102"/>
    <col min="7393" max="7393" width="37.28515625" style="102" customWidth="1"/>
    <col min="7394" max="7396" width="9.140625" style="102"/>
    <col min="7397" max="7402" width="9.28515625" style="102" customWidth="1"/>
    <col min="7403" max="7648" width="9.140625" style="102"/>
    <col min="7649" max="7649" width="37.28515625" style="102" customWidth="1"/>
    <col min="7650" max="7652" width="9.140625" style="102"/>
    <col min="7653" max="7658" width="9.28515625" style="102" customWidth="1"/>
    <col min="7659" max="7904" width="9.140625" style="102"/>
    <col min="7905" max="7905" width="37.28515625" style="102" customWidth="1"/>
    <col min="7906" max="7908" width="9.140625" style="102"/>
    <col min="7909" max="7914" width="9.28515625" style="102" customWidth="1"/>
    <col min="7915" max="8160" width="9.140625" style="102"/>
    <col min="8161" max="8161" width="37.28515625" style="102" customWidth="1"/>
    <col min="8162" max="8164" width="9.140625" style="102"/>
    <col min="8165" max="8170" width="9.28515625" style="102" customWidth="1"/>
    <col min="8171" max="8416" width="9.140625" style="102"/>
    <col min="8417" max="8417" width="37.28515625" style="102" customWidth="1"/>
    <col min="8418" max="8420" width="9.140625" style="102"/>
    <col min="8421" max="8426" width="9.28515625" style="102" customWidth="1"/>
    <col min="8427" max="8672" width="9.140625" style="102"/>
    <col min="8673" max="8673" width="37.28515625" style="102" customWidth="1"/>
    <col min="8674" max="8676" width="9.140625" style="102"/>
    <col min="8677" max="8682" width="9.28515625" style="102" customWidth="1"/>
    <col min="8683" max="8928" width="9.140625" style="102"/>
    <col min="8929" max="8929" width="37.28515625" style="102" customWidth="1"/>
    <col min="8930" max="8932" width="9.140625" style="102"/>
    <col min="8933" max="8938" width="9.28515625" style="102" customWidth="1"/>
    <col min="8939" max="9184" width="9.140625" style="102"/>
    <col min="9185" max="9185" width="37.28515625" style="102" customWidth="1"/>
    <col min="9186" max="9188" width="9.140625" style="102"/>
    <col min="9189" max="9194" width="9.28515625" style="102" customWidth="1"/>
    <col min="9195" max="9440" width="9.140625" style="102"/>
    <col min="9441" max="9441" width="37.28515625" style="102" customWidth="1"/>
    <col min="9442" max="9444" width="9.140625" style="102"/>
    <col min="9445" max="9450" width="9.28515625" style="102" customWidth="1"/>
    <col min="9451" max="9696" width="9.140625" style="102"/>
    <col min="9697" max="9697" width="37.28515625" style="102" customWidth="1"/>
    <col min="9698" max="9700" width="9.140625" style="102"/>
    <col min="9701" max="9706" width="9.28515625" style="102" customWidth="1"/>
    <col min="9707" max="9952" width="9.140625" style="102"/>
    <col min="9953" max="9953" width="37.28515625" style="102" customWidth="1"/>
    <col min="9954" max="9956" width="9.140625" style="102"/>
    <col min="9957" max="9962" width="9.28515625" style="102" customWidth="1"/>
    <col min="9963" max="10208" width="9.140625" style="102"/>
    <col min="10209" max="10209" width="37.28515625" style="102" customWidth="1"/>
    <col min="10210" max="10212" width="9.140625" style="102"/>
    <col min="10213" max="10218" width="9.28515625" style="102" customWidth="1"/>
    <col min="10219" max="10464" width="9.140625" style="102"/>
    <col min="10465" max="10465" width="37.28515625" style="102" customWidth="1"/>
    <col min="10466" max="10468" width="9.140625" style="102"/>
    <col min="10469" max="10474" width="9.28515625" style="102" customWidth="1"/>
    <col min="10475" max="10720" width="9.140625" style="102"/>
    <col min="10721" max="10721" width="37.28515625" style="102" customWidth="1"/>
    <col min="10722" max="10724" width="9.140625" style="102"/>
    <col min="10725" max="10730" width="9.28515625" style="102" customWidth="1"/>
    <col min="10731" max="10976" width="9.140625" style="102"/>
    <col min="10977" max="10977" width="37.28515625" style="102" customWidth="1"/>
    <col min="10978" max="10980" width="9.140625" style="102"/>
    <col min="10981" max="10986" width="9.28515625" style="102" customWidth="1"/>
    <col min="10987" max="11232" width="9.140625" style="102"/>
    <col min="11233" max="11233" width="37.28515625" style="102" customWidth="1"/>
    <col min="11234" max="11236" width="9.140625" style="102"/>
    <col min="11237" max="11242" width="9.28515625" style="102" customWidth="1"/>
    <col min="11243" max="11488" width="9.140625" style="102"/>
    <col min="11489" max="11489" width="37.28515625" style="102" customWidth="1"/>
    <col min="11490" max="11492" width="9.140625" style="102"/>
    <col min="11493" max="11498" width="9.28515625" style="102" customWidth="1"/>
    <col min="11499" max="11744" width="9.140625" style="102"/>
    <col min="11745" max="11745" width="37.28515625" style="102" customWidth="1"/>
    <col min="11746" max="11748" width="9.140625" style="102"/>
    <col min="11749" max="11754" width="9.28515625" style="102" customWidth="1"/>
    <col min="11755" max="12000" width="9.140625" style="102"/>
    <col min="12001" max="12001" width="37.28515625" style="102" customWidth="1"/>
    <col min="12002" max="12004" width="9.140625" style="102"/>
    <col min="12005" max="12010" width="9.28515625" style="102" customWidth="1"/>
    <col min="12011" max="12256" width="9.140625" style="102"/>
    <col min="12257" max="12257" width="37.28515625" style="102" customWidth="1"/>
    <col min="12258" max="12260" width="9.140625" style="102"/>
    <col min="12261" max="12266" width="9.28515625" style="102" customWidth="1"/>
    <col min="12267" max="12512" width="9.140625" style="102"/>
    <col min="12513" max="12513" width="37.28515625" style="102" customWidth="1"/>
    <col min="12514" max="12516" width="9.140625" style="102"/>
    <col min="12517" max="12522" width="9.28515625" style="102" customWidth="1"/>
    <col min="12523" max="12768" width="9.140625" style="102"/>
    <col min="12769" max="12769" width="37.28515625" style="102" customWidth="1"/>
    <col min="12770" max="12772" width="9.140625" style="102"/>
    <col min="12773" max="12778" width="9.28515625" style="102" customWidth="1"/>
    <col min="12779" max="13024" width="9.140625" style="102"/>
    <col min="13025" max="13025" width="37.28515625" style="102" customWidth="1"/>
    <col min="13026" max="13028" width="9.140625" style="102"/>
    <col min="13029" max="13034" width="9.28515625" style="102" customWidth="1"/>
    <col min="13035" max="13280" width="9.140625" style="102"/>
    <col min="13281" max="13281" width="37.28515625" style="102" customWidth="1"/>
    <col min="13282" max="13284" width="9.140625" style="102"/>
    <col min="13285" max="13290" width="9.28515625" style="102" customWidth="1"/>
    <col min="13291" max="13536" width="9.140625" style="102"/>
    <col min="13537" max="13537" width="37.28515625" style="102" customWidth="1"/>
    <col min="13538" max="13540" width="9.140625" style="102"/>
    <col min="13541" max="13546" width="9.28515625" style="102" customWidth="1"/>
    <col min="13547" max="13792" width="9.140625" style="102"/>
    <col min="13793" max="13793" width="37.28515625" style="102" customWidth="1"/>
    <col min="13794" max="13796" width="9.140625" style="102"/>
    <col min="13797" max="13802" width="9.28515625" style="102" customWidth="1"/>
    <col min="13803" max="14048" width="9.140625" style="102"/>
    <col min="14049" max="14049" width="37.28515625" style="102" customWidth="1"/>
    <col min="14050" max="14052" width="9.140625" style="102"/>
    <col min="14053" max="14058" width="9.28515625" style="102" customWidth="1"/>
    <col min="14059" max="14304" width="9.140625" style="102"/>
    <col min="14305" max="14305" width="37.28515625" style="102" customWidth="1"/>
    <col min="14306" max="14308" width="9.140625" style="102"/>
    <col min="14309" max="14314" width="9.28515625" style="102" customWidth="1"/>
    <col min="14315" max="14560" width="9.140625" style="102"/>
    <col min="14561" max="14561" width="37.28515625" style="102" customWidth="1"/>
    <col min="14562" max="14564" width="9.140625" style="102"/>
    <col min="14565" max="14570" width="9.28515625" style="102" customWidth="1"/>
    <col min="14571" max="14816" width="9.140625" style="102"/>
    <col min="14817" max="14817" width="37.28515625" style="102" customWidth="1"/>
    <col min="14818" max="14820" width="9.140625" style="102"/>
    <col min="14821" max="14826" width="9.28515625" style="102" customWidth="1"/>
    <col min="14827" max="15072" width="9.140625" style="102"/>
    <col min="15073" max="15073" width="37.28515625" style="102" customWidth="1"/>
    <col min="15074" max="15076" width="9.140625" style="102"/>
    <col min="15077" max="15082" width="9.28515625" style="102" customWidth="1"/>
    <col min="15083" max="15328" width="9.140625" style="102"/>
    <col min="15329" max="15329" width="37.28515625" style="102" customWidth="1"/>
    <col min="15330" max="15332" width="9.140625" style="102"/>
    <col min="15333" max="15338" width="9.28515625" style="102" customWidth="1"/>
    <col min="15339" max="15584" width="9.140625" style="102"/>
    <col min="15585" max="15585" width="37.28515625" style="102" customWidth="1"/>
    <col min="15586" max="15588" width="9.140625" style="102"/>
    <col min="15589" max="15594" width="9.28515625" style="102" customWidth="1"/>
    <col min="15595" max="15840" width="9.140625" style="102"/>
    <col min="15841" max="15841" width="37.28515625" style="102" customWidth="1"/>
    <col min="15842" max="15844" width="9.140625" style="102"/>
    <col min="15845" max="15850" width="9.28515625" style="102" customWidth="1"/>
    <col min="15851" max="16096" width="9.140625" style="102"/>
    <col min="16097" max="16097" width="37.28515625" style="102" customWidth="1"/>
    <col min="16098" max="16100" width="9.140625" style="102"/>
    <col min="16101" max="16106" width="9.28515625" style="102" customWidth="1"/>
    <col min="16107" max="16384" width="9.140625" style="102"/>
  </cols>
  <sheetData>
    <row r="1" spans="1:10" ht="25.9" customHeight="1" x14ac:dyDescent="0.3">
      <c r="A1" s="335" t="s">
        <v>173</v>
      </c>
      <c r="B1" s="335"/>
      <c r="C1" s="335"/>
      <c r="D1" s="335"/>
      <c r="E1" s="335"/>
      <c r="F1" s="335"/>
      <c r="G1" s="335"/>
      <c r="H1" s="335"/>
    </row>
    <row r="2" spans="1:10" ht="15.75" customHeight="1" x14ac:dyDescent="0.3">
      <c r="A2" s="61"/>
      <c r="B2" s="120"/>
      <c r="C2" s="120"/>
      <c r="D2" s="120"/>
      <c r="E2" s="120"/>
      <c r="F2" s="120"/>
      <c r="G2" s="120"/>
      <c r="H2" s="120"/>
    </row>
    <row r="3" spans="1:10" ht="38.450000000000003" customHeight="1" thickBot="1" x14ac:dyDescent="0.3">
      <c r="A3" s="2"/>
      <c r="B3" s="336" t="s">
        <v>89</v>
      </c>
      <c r="C3" s="336"/>
      <c r="D3" s="336"/>
      <c r="E3" s="336"/>
      <c r="F3" s="336"/>
      <c r="G3" s="336"/>
      <c r="H3" s="336"/>
    </row>
    <row r="4" spans="1:10" ht="15.6" customHeight="1" x14ac:dyDescent="0.25">
      <c r="A4" s="337" t="s">
        <v>172</v>
      </c>
      <c r="B4" s="340" t="s">
        <v>171</v>
      </c>
      <c r="C4" s="343" t="s">
        <v>170</v>
      </c>
      <c r="D4" s="344"/>
      <c r="E4" s="347" t="s">
        <v>90</v>
      </c>
      <c r="F4" s="347"/>
      <c r="G4" s="347"/>
      <c r="H4" s="347"/>
      <c r="I4" s="347"/>
      <c r="J4" s="347"/>
    </row>
    <row r="5" spans="1:10" ht="41.45" customHeight="1" x14ac:dyDescent="0.25">
      <c r="A5" s="338"/>
      <c r="B5" s="341"/>
      <c r="C5" s="345"/>
      <c r="D5" s="346"/>
      <c r="E5" s="348" t="s">
        <v>169</v>
      </c>
      <c r="F5" s="348"/>
      <c r="G5" s="348" t="s">
        <v>168</v>
      </c>
      <c r="H5" s="348"/>
      <c r="I5" s="348" t="s">
        <v>167</v>
      </c>
      <c r="J5" s="348"/>
    </row>
    <row r="6" spans="1:10" ht="84" customHeight="1" thickBot="1" x14ac:dyDescent="0.3">
      <c r="A6" s="339"/>
      <c r="B6" s="342"/>
      <c r="C6" s="119" t="s">
        <v>106</v>
      </c>
      <c r="D6" s="119" t="s">
        <v>166</v>
      </c>
      <c r="E6" s="119" t="s">
        <v>106</v>
      </c>
      <c r="F6" s="119" t="s">
        <v>166</v>
      </c>
      <c r="G6" s="119" t="s">
        <v>106</v>
      </c>
      <c r="H6" s="119" t="s">
        <v>166</v>
      </c>
      <c r="I6" s="119" t="s">
        <v>106</v>
      </c>
      <c r="J6" s="119" t="s">
        <v>166</v>
      </c>
    </row>
    <row r="7" spans="1:10" ht="37.9" customHeight="1" x14ac:dyDescent="0.25">
      <c r="A7" s="351" t="s">
        <v>165</v>
      </c>
      <c r="B7" s="111" t="s">
        <v>164</v>
      </c>
      <c r="C7" s="110">
        <v>5164</v>
      </c>
      <c r="D7" s="110">
        <v>0</v>
      </c>
      <c r="E7" s="110">
        <v>675</v>
      </c>
      <c r="F7" s="110">
        <v>0</v>
      </c>
      <c r="G7" s="110">
        <v>3949</v>
      </c>
      <c r="H7" s="110">
        <v>0</v>
      </c>
      <c r="I7" s="110">
        <v>540</v>
      </c>
      <c r="J7" s="110">
        <v>0</v>
      </c>
    </row>
    <row r="8" spans="1:10" ht="19.899999999999999" customHeight="1" x14ac:dyDescent="0.25">
      <c r="A8" s="352"/>
      <c r="B8" s="111" t="s">
        <v>163</v>
      </c>
      <c r="C8" s="110">
        <v>1499</v>
      </c>
      <c r="D8" s="110">
        <v>0</v>
      </c>
      <c r="E8" s="110">
        <v>1326</v>
      </c>
      <c r="F8" s="110">
        <v>0</v>
      </c>
      <c r="G8" s="110">
        <v>68</v>
      </c>
      <c r="H8" s="110">
        <v>0</v>
      </c>
      <c r="I8" s="110">
        <v>105</v>
      </c>
      <c r="J8" s="110">
        <v>0</v>
      </c>
    </row>
    <row r="9" spans="1:10" ht="49.9" customHeight="1" x14ac:dyDescent="0.25">
      <c r="A9" s="353"/>
      <c r="B9" s="111" t="s">
        <v>162</v>
      </c>
      <c r="C9" s="110">
        <v>800</v>
      </c>
      <c r="D9" s="110">
        <v>0</v>
      </c>
      <c r="E9" s="110">
        <v>0</v>
      </c>
      <c r="F9" s="110">
        <v>0</v>
      </c>
      <c r="G9" s="110">
        <v>800</v>
      </c>
      <c r="H9" s="110">
        <v>0</v>
      </c>
      <c r="I9" s="110">
        <v>0</v>
      </c>
      <c r="J9" s="110">
        <v>0</v>
      </c>
    </row>
    <row r="10" spans="1:10" ht="19.899999999999999" customHeight="1" x14ac:dyDescent="0.25">
      <c r="A10" s="112" t="s">
        <v>161</v>
      </c>
      <c r="B10" s="111" t="s">
        <v>160</v>
      </c>
      <c r="C10" s="110">
        <v>494</v>
      </c>
      <c r="D10" s="110">
        <v>0</v>
      </c>
      <c r="E10" s="110">
        <v>0</v>
      </c>
      <c r="F10" s="110">
        <v>0</v>
      </c>
      <c r="G10" s="110">
        <v>384</v>
      </c>
      <c r="H10" s="110">
        <v>0</v>
      </c>
      <c r="I10" s="110">
        <v>110</v>
      </c>
      <c r="J10" s="110">
        <v>0</v>
      </c>
    </row>
    <row r="11" spans="1:10" ht="19.899999999999999" customHeight="1" x14ac:dyDescent="0.25">
      <c r="A11" s="112" t="s">
        <v>159</v>
      </c>
      <c r="B11" s="111" t="s">
        <v>158</v>
      </c>
      <c r="C11" s="110">
        <v>220</v>
      </c>
      <c r="D11" s="110">
        <v>200</v>
      </c>
      <c r="E11" s="110">
        <v>0</v>
      </c>
      <c r="F11" s="110">
        <v>0</v>
      </c>
      <c r="G11" s="110">
        <v>0</v>
      </c>
      <c r="H11" s="110">
        <v>0</v>
      </c>
      <c r="I11" s="110">
        <v>220</v>
      </c>
      <c r="J11" s="110">
        <v>200</v>
      </c>
    </row>
    <row r="12" spans="1:10" ht="19.899999999999999" customHeight="1" x14ac:dyDescent="0.25">
      <c r="A12" s="112" t="s">
        <v>157</v>
      </c>
      <c r="B12" s="111" t="s">
        <v>156</v>
      </c>
      <c r="C12" s="110">
        <v>440</v>
      </c>
      <c r="D12" s="110">
        <v>0</v>
      </c>
      <c r="E12" s="110">
        <v>0</v>
      </c>
      <c r="F12" s="110">
        <v>0</v>
      </c>
      <c r="G12" s="110">
        <v>440</v>
      </c>
      <c r="H12" s="110">
        <v>0</v>
      </c>
      <c r="I12" s="110">
        <v>0</v>
      </c>
      <c r="J12" s="110">
        <v>0</v>
      </c>
    </row>
    <row r="13" spans="1:10" ht="19.899999999999999" customHeight="1" x14ac:dyDescent="0.25">
      <c r="A13" s="114" t="s">
        <v>15</v>
      </c>
      <c r="B13" s="111" t="s">
        <v>16</v>
      </c>
      <c r="C13" s="110">
        <v>983</v>
      </c>
      <c r="D13" s="110">
        <v>0</v>
      </c>
      <c r="E13" s="110">
        <v>0</v>
      </c>
      <c r="F13" s="110">
        <v>0</v>
      </c>
      <c r="G13" s="110">
        <v>334</v>
      </c>
      <c r="H13" s="110">
        <v>0</v>
      </c>
      <c r="I13" s="110">
        <v>649</v>
      </c>
      <c r="J13" s="110">
        <v>0</v>
      </c>
    </row>
    <row r="14" spans="1:10" ht="16.149999999999999" customHeight="1" x14ac:dyDescent="0.25">
      <c r="A14" s="112" t="s">
        <v>155</v>
      </c>
      <c r="B14" s="111" t="s">
        <v>154</v>
      </c>
      <c r="C14" s="110">
        <v>88</v>
      </c>
      <c r="D14" s="110">
        <v>0</v>
      </c>
      <c r="E14" s="110">
        <v>0</v>
      </c>
      <c r="F14" s="110">
        <v>0</v>
      </c>
      <c r="G14" s="110">
        <v>0</v>
      </c>
      <c r="H14" s="110">
        <v>0</v>
      </c>
      <c r="I14" s="110">
        <v>88</v>
      </c>
      <c r="J14" s="110">
        <v>0</v>
      </c>
    </row>
    <row r="15" spans="1:10" ht="19.899999999999999" customHeight="1" x14ac:dyDescent="0.25">
      <c r="A15" s="112" t="s">
        <v>153</v>
      </c>
      <c r="B15" s="111" t="s">
        <v>152</v>
      </c>
      <c r="C15" s="110">
        <v>690</v>
      </c>
      <c r="D15" s="110">
        <v>0</v>
      </c>
      <c r="E15" s="110">
        <v>0</v>
      </c>
      <c r="F15" s="110">
        <v>0</v>
      </c>
      <c r="G15" s="110">
        <v>690</v>
      </c>
      <c r="H15" s="110">
        <v>0</v>
      </c>
      <c r="I15" s="110">
        <v>0</v>
      </c>
      <c r="J15" s="110">
        <v>0</v>
      </c>
    </row>
    <row r="16" spans="1:10" ht="19.899999999999999" customHeight="1" x14ac:dyDescent="0.25">
      <c r="A16" s="112" t="s">
        <v>151</v>
      </c>
      <c r="B16" s="111" t="s">
        <v>150</v>
      </c>
      <c r="C16" s="110">
        <v>83</v>
      </c>
      <c r="D16" s="110">
        <v>0</v>
      </c>
      <c r="E16" s="110">
        <v>0</v>
      </c>
      <c r="F16" s="110">
        <v>0</v>
      </c>
      <c r="G16" s="110">
        <v>0</v>
      </c>
      <c r="H16" s="110">
        <v>0</v>
      </c>
      <c r="I16" s="110">
        <v>83</v>
      </c>
      <c r="J16" s="110">
        <v>0</v>
      </c>
    </row>
    <row r="17" spans="1:10" ht="19.899999999999999" customHeight="1" x14ac:dyDescent="0.25">
      <c r="A17" s="112" t="s">
        <v>27</v>
      </c>
      <c r="B17" s="111" t="s">
        <v>28</v>
      </c>
      <c r="C17" s="110">
        <v>720</v>
      </c>
      <c r="D17" s="110">
        <v>0</v>
      </c>
      <c r="E17" s="110">
        <v>0</v>
      </c>
      <c r="F17" s="110">
        <v>0</v>
      </c>
      <c r="G17" s="110">
        <v>720</v>
      </c>
      <c r="H17" s="110">
        <v>0</v>
      </c>
      <c r="I17" s="110">
        <v>0</v>
      </c>
      <c r="J17" s="110">
        <v>0</v>
      </c>
    </row>
    <row r="18" spans="1:10" ht="19.899999999999999" customHeight="1" x14ac:dyDescent="0.25">
      <c r="A18" s="112" t="s">
        <v>149</v>
      </c>
      <c r="B18" s="111" t="s">
        <v>148</v>
      </c>
      <c r="C18" s="110">
        <v>1397</v>
      </c>
      <c r="D18" s="110">
        <v>0</v>
      </c>
      <c r="E18" s="110">
        <v>0</v>
      </c>
      <c r="F18" s="110">
        <v>0</v>
      </c>
      <c r="G18" s="110">
        <v>767</v>
      </c>
      <c r="H18" s="110">
        <v>0</v>
      </c>
      <c r="I18" s="110">
        <v>630</v>
      </c>
      <c r="J18" s="110">
        <v>0</v>
      </c>
    </row>
    <row r="19" spans="1:10" ht="19.899999999999999" customHeight="1" x14ac:dyDescent="0.25">
      <c r="A19" s="112" t="s">
        <v>147</v>
      </c>
      <c r="B19" s="111" t="s">
        <v>147</v>
      </c>
      <c r="C19" s="117">
        <v>6017</v>
      </c>
      <c r="D19" s="117">
        <v>0</v>
      </c>
      <c r="E19" s="117">
        <v>440</v>
      </c>
      <c r="F19" s="117">
        <v>0</v>
      </c>
      <c r="G19" s="117">
        <v>4466</v>
      </c>
      <c r="H19" s="118">
        <v>0</v>
      </c>
      <c r="I19" s="117">
        <v>1111</v>
      </c>
      <c r="J19" s="117">
        <v>0</v>
      </c>
    </row>
    <row r="20" spans="1:10" ht="19.899999999999999" customHeight="1" x14ac:dyDescent="0.25">
      <c r="A20" s="354" t="s">
        <v>146</v>
      </c>
      <c r="B20" s="116" t="s">
        <v>145</v>
      </c>
      <c r="C20" s="110">
        <v>715</v>
      </c>
      <c r="D20" s="110">
        <v>0</v>
      </c>
      <c r="E20" s="110">
        <v>0</v>
      </c>
      <c r="F20" s="110">
        <v>0</v>
      </c>
      <c r="G20" s="110">
        <v>440</v>
      </c>
      <c r="H20" s="110">
        <v>0</v>
      </c>
      <c r="I20" s="110">
        <v>275</v>
      </c>
      <c r="J20" s="110">
        <v>0</v>
      </c>
    </row>
    <row r="21" spans="1:10" ht="29.45" customHeight="1" x14ac:dyDescent="0.25">
      <c r="A21" s="352"/>
      <c r="B21" s="115" t="s">
        <v>144</v>
      </c>
      <c r="C21" s="110">
        <v>1813</v>
      </c>
      <c r="D21" s="110">
        <v>0</v>
      </c>
      <c r="E21" s="110">
        <v>0</v>
      </c>
      <c r="F21" s="110">
        <v>0</v>
      </c>
      <c r="G21" s="110">
        <v>1379</v>
      </c>
      <c r="H21" s="110">
        <v>0</v>
      </c>
      <c r="I21" s="110">
        <v>434</v>
      </c>
      <c r="J21" s="110">
        <v>0</v>
      </c>
    </row>
    <row r="22" spans="1:10" ht="32.450000000000003" customHeight="1" x14ac:dyDescent="0.25">
      <c r="A22" s="353"/>
      <c r="B22" s="115" t="s">
        <v>143</v>
      </c>
      <c r="C22" s="110">
        <v>3489</v>
      </c>
      <c r="D22" s="110">
        <v>0</v>
      </c>
      <c r="E22" s="110">
        <v>440</v>
      </c>
      <c r="F22" s="110">
        <v>0</v>
      </c>
      <c r="G22" s="110">
        <v>2647</v>
      </c>
      <c r="H22" s="110">
        <v>0</v>
      </c>
      <c r="I22" s="110">
        <v>402</v>
      </c>
      <c r="J22" s="110">
        <v>0</v>
      </c>
    </row>
    <row r="23" spans="1:10" ht="34.15" customHeight="1" x14ac:dyDescent="0.25">
      <c r="A23" s="112" t="s">
        <v>142</v>
      </c>
      <c r="B23" s="115" t="s">
        <v>141</v>
      </c>
      <c r="C23" s="110">
        <v>6641</v>
      </c>
      <c r="D23" s="110">
        <v>0</v>
      </c>
      <c r="E23" s="110">
        <v>325</v>
      </c>
      <c r="F23" s="110">
        <v>0</v>
      </c>
      <c r="G23" s="110">
        <v>4569</v>
      </c>
      <c r="H23" s="110">
        <v>0</v>
      </c>
      <c r="I23" s="110">
        <v>1747</v>
      </c>
      <c r="J23" s="110">
        <v>0</v>
      </c>
    </row>
    <row r="24" spans="1:10" ht="19.899999999999999" customHeight="1" x14ac:dyDescent="0.25">
      <c r="A24" s="114" t="s">
        <v>49</v>
      </c>
      <c r="B24" s="111" t="s">
        <v>50</v>
      </c>
      <c r="C24" s="110">
        <v>7330</v>
      </c>
      <c r="D24" s="110">
        <v>7086</v>
      </c>
      <c r="E24" s="110">
        <v>0</v>
      </c>
      <c r="F24" s="110">
        <v>0</v>
      </c>
      <c r="G24" s="110">
        <v>7275</v>
      </c>
      <c r="H24" s="110">
        <v>7031</v>
      </c>
      <c r="I24" s="110">
        <v>55</v>
      </c>
      <c r="J24" s="110">
        <v>55</v>
      </c>
    </row>
    <row r="25" spans="1:10" ht="19.899999999999999" customHeight="1" x14ac:dyDescent="0.25">
      <c r="A25" s="112" t="s">
        <v>140</v>
      </c>
      <c r="B25" s="111" t="s">
        <v>52</v>
      </c>
      <c r="C25" s="110">
        <v>536</v>
      </c>
      <c r="D25" s="110">
        <v>0</v>
      </c>
      <c r="E25" s="110">
        <v>0</v>
      </c>
      <c r="F25" s="110">
        <v>0</v>
      </c>
      <c r="G25" s="110">
        <v>536</v>
      </c>
      <c r="H25" s="110">
        <v>0</v>
      </c>
      <c r="I25" s="110">
        <v>0</v>
      </c>
      <c r="J25" s="110">
        <v>0</v>
      </c>
    </row>
    <row r="26" spans="1:10" ht="19.899999999999999" customHeight="1" x14ac:dyDescent="0.25">
      <c r="A26" s="112" t="s">
        <v>139</v>
      </c>
      <c r="B26" s="111" t="s">
        <v>138</v>
      </c>
      <c r="C26" s="110">
        <v>1073</v>
      </c>
      <c r="D26" s="110">
        <v>0</v>
      </c>
      <c r="E26" s="110">
        <v>0</v>
      </c>
      <c r="F26" s="110">
        <v>0</v>
      </c>
      <c r="G26" s="110">
        <v>510</v>
      </c>
      <c r="H26" s="110">
        <v>0</v>
      </c>
      <c r="I26" s="110">
        <v>563</v>
      </c>
      <c r="J26" s="110">
        <v>0</v>
      </c>
    </row>
    <row r="27" spans="1:10" ht="19.899999999999999" customHeight="1" x14ac:dyDescent="0.25">
      <c r="A27" s="112" t="s">
        <v>137</v>
      </c>
      <c r="B27" s="111" t="s">
        <v>136</v>
      </c>
      <c r="C27" s="110">
        <v>4260</v>
      </c>
      <c r="D27" s="110">
        <v>0</v>
      </c>
      <c r="E27" s="110">
        <v>2902</v>
      </c>
      <c r="F27" s="110">
        <v>0</v>
      </c>
      <c r="G27" s="110">
        <v>500</v>
      </c>
      <c r="H27" s="110">
        <v>0</v>
      </c>
      <c r="I27" s="110">
        <v>858</v>
      </c>
      <c r="J27" s="110">
        <v>0</v>
      </c>
    </row>
    <row r="28" spans="1:10" ht="19.899999999999999" customHeight="1" x14ac:dyDescent="0.25">
      <c r="A28" s="112" t="s">
        <v>135</v>
      </c>
      <c r="B28" s="111" t="s">
        <v>134</v>
      </c>
      <c r="C28" s="110">
        <v>420</v>
      </c>
      <c r="D28" s="110">
        <v>0</v>
      </c>
      <c r="E28" s="110">
        <v>0</v>
      </c>
      <c r="F28" s="110">
        <v>0</v>
      </c>
      <c r="G28" s="110">
        <v>420</v>
      </c>
      <c r="H28" s="110">
        <v>0</v>
      </c>
      <c r="I28" s="110">
        <v>0</v>
      </c>
      <c r="J28" s="110">
        <v>0</v>
      </c>
    </row>
    <row r="29" spans="1:10" ht="19.899999999999999" customHeight="1" x14ac:dyDescent="0.25">
      <c r="A29" s="113" t="s">
        <v>133</v>
      </c>
      <c r="B29" s="111" t="s">
        <v>132</v>
      </c>
      <c r="C29" s="110">
        <v>633</v>
      </c>
      <c r="D29" s="110">
        <v>633</v>
      </c>
      <c r="E29" s="110">
        <v>0</v>
      </c>
      <c r="F29" s="110">
        <v>0</v>
      </c>
      <c r="G29" s="110">
        <v>0</v>
      </c>
      <c r="H29" s="110">
        <v>0</v>
      </c>
      <c r="I29" s="110">
        <v>633</v>
      </c>
      <c r="J29" s="110">
        <v>633</v>
      </c>
    </row>
    <row r="30" spans="1:10" ht="19.899999999999999" customHeight="1" x14ac:dyDescent="0.25">
      <c r="A30" s="112" t="s">
        <v>131</v>
      </c>
      <c r="B30" s="111" t="s">
        <v>130</v>
      </c>
      <c r="C30" s="110">
        <v>782</v>
      </c>
      <c r="D30" s="110">
        <v>0</v>
      </c>
      <c r="E30" s="110">
        <v>0</v>
      </c>
      <c r="F30" s="110">
        <v>0</v>
      </c>
      <c r="G30" s="110">
        <v>0</v>
      </c>
      <c r="H30" s="110">
        <v>0</v>
      </c>
      <c r="I30" s="110">
        <v>782</v>
      </c>
      <c r="J30" s="110">
        <v>0</v>
      </c>
    </row>
    <row r="31" spans="1:10" ht="19.899999999999999" customHeight="1" x14ac:dyDescent="0.25">
      <c r="A31" s="112" t="s">
        <v>129</v>
      </c>
      <c r="B31" s="111" t="s">
        <v>128</v>
      </c>
      <c r="C31" s="110">
        <v>12308</v>
      </c>
      <c r="D31" s="110">
        <v>20</v>
      </c>
      <c r="E31" s="110">
        <v>9800</v>
      </c>
      <c r="F31" s="110">
        <v>20</v>
      </c>
      <c r="G31" s="110">
        <v>951</v>
      </c>
      <c r="H31" s="110">
        <v>0</v>
      </c>
      <c r="I31" s="110">
        <v>1557</v>
      </c>
      <c r="J31" s="110">
        <v>0</v>
      </c>
    </row>
    <row r="32" spans="1:10" ht="19.899999999999999" customHeight="1" x14ac:dyDescent="0.25">
      <c r="A32" s="355" t="s">
        <v>127</v>
      </c>
      <c r="B32" s="111" t="s">
        <v>126</v>
      </c>
      <c r="C32" s="110">
        <v>160</v>
      </c>
      <c r="D32" s="110">
        <v>0</v>
      </c>
      <c r="E32" s="110">
        <v>0</v>
      </c>
      <c r="F32" s="110">
        <v>0</v>
      </c>
      <c r="G32" s="110">
        <v>50</v>
      </c>
      <c r="H32" s="110">
        <v>0</v>
      </c>
      <c r="I32" s="110">
        <v>110</v>
      </c>
      <c r="J32" s="110">
        <v>0</v>
      </c>
    </row>
    <row r="33" spans="1:10" ht="19.899999999999999" customHeight="1" x14ac:dyDescent="0.25">
      <c r="A33" s="356"/>
      <c r="B33" s="111" t="s">
        <v>125</v>
      </c>
      <c r="C33" s="110">
        <v>141</v>
      </c>
      <c r="D33" s="110">
        <v>0</v>
      </c>
      <c r="E33" s="110">
        <v>0</v>
      </c>
      <c r="F33" s="110">
        <v>0</v>
      </c>
      <c r="G33" s="110">
        <v>141</v>
      </c>
      <c r="H33" s="110">
        <v>0</v>
      </c>
      <c r="I33" s="110">
        <v>0</v>
      </c>
      <c r="J33" s="110">
        <v>0</v>
      </c>
    </row>
    <row r="34" spans="1:10" ht="19.899999999999999" customHeight="1" x14ac:dyDescent="0.25">
      <c r="A34" s="113" t="s">
        <v>124</v>
      </c>
      <c r="B34" s="111" t="s">
        <v>123</v>
      </c>
      <c r="C34" s="110">
        <v>996</v>
      </c>
      <c r="D34" s="110">
        <v>0</v>
      </c>
      <c r="E34" s="110">
        <v>0</v>
      </c>
      <c r="F34" s="110">
        <v>0</v>
      </c>
      <c r="G34" s="110">
        <v>876</v>
      </c>
      <c r="H34" s="110">
        <v>0</v>
      </c>
      <c r="I34" s="110">
        <v>120</v>
      </c>
      <c r="J34" s="110">
        <v>0</v>
      </c>
    </row>
    <row r="35" spans="1:10" ht="19.899999999999999" customHeight="1" x14ac:dyDescent="0.25">
      <c r="A35" s="113" t="s">
        <v>122</v>
      </c>
      <c r="B35" s="111" t="s">
        <v>76</v>
      </c>
      <c r="C35" s="110">
        <v>3220</v>
      </c>
      <c r="D35" s="110">
        <v>0</v>
      </c>
      <c r="E35" s="110">
        <v>156</v>
      </c>
      <c r="F35" s="110">
        <v>0</v>
      </c>
      <c r="G35" s="110">
        <v>1437</v>
      </c>
      <c r="H35" s="110">
        <v>0</v>
      </c>
      <c r="I35" s="110">
        <v>1627</v>
      </c>
      <c r="J35" s="110">
        <v>0</v>
      </c>
    </row>
    <row r="36" spans="1:10" ht="19.899999999999999" customHeight="1" x14ac:dyDescent="0.25">
      <c r="A36" s="112" t="s">
        <v>121</v>
      </c>
      <c r="B36" s="111" t="s">
        <v>120</v>
      </c>
      <c r="C36" s="110">
        <v>305</v>
      </c>
      <c r="D36" s="110">
        <v>0</v>
      </c>
      <c r="E36" s="110">
        <v>0</v>
      </c>
      <c r="F36" s="110">
        <v>0</v>
      </c>
      <c r="G36" s="110">
        <v>305</v>
      </c>
      <c r="H36" s="110">
        <v>0</v>
      </c>
      <c r="I36" s="110">
        <v>0</v>
      </c>
      <c r="J36" s="110">
        <v>0</v>
      </c>
    </row>
    <row r="37" spans="1:10" ht="19.899999999999999" customHeight="1" x14ac:dyDescent="0.25">
      <c r="A37" s="109" t="s">
        <v>119</v>
      </c>
      <c r="B37" s="108" t="s">
        <v>118</v>
      </c>
      <c r="C37" s="107">
        <v>2639</v>
      </c>
      <c r="D37" s="107">
        <v>0</v>
      </c>
      <c r="E37" s="107">
        <v>2271</v>
      </c>
      <c r="F37" s="107">
        <v>0</v>
      </c>
      <c r="G37" s="107">
        <v>368</v>
      </c>
      <c r="H37" s="107">
        <v>0</v>
      </c>
      <c r="I37" s="107">
        <v>0</v>
      </c>
      <c r="J37" s="107">
        <v>0</v>
      </c>
    </row>
    <row r="38" spans="1:10" s="105" customFormat="1" ht="22.9" customHeight="1" x14ac:dyDescent="0.2">
      <c r="A38" s="349" t="s">
        <v>111</v>
      </c>
      <c r="B38" s="349"/>
      <c r="C38" s="106">
        <v>60039</v>
      </c>
      <c r="D38" s="106">
        <v>7939</v>
      </c>
      <c r="E38" s="106">
        <v>17895</v>
      </c>
      <c r="F38" s="106">
        <v>20</v>
      </c>
      <c r="G38" s="106">
        <v>30556</v>
      </c>
      <c r="H38" s="106">
        <v>7031</v>
      </c>
      <c r="I38" s="106">
        <v>11588</v>
      </c>
      <c r="J38" s="106">
        <v>888</v>
      </c>
    </row>
    <row r="39" spans="1:10" s="105" customFormat="1" ht="16.149999999999999" customHeight="1" x14ac:dyDescent="0.2">
      <c r="A39" s="349" t="s">
        <v>117</v>
      </c>
      <c r="B39" s="349"/>
      <c r="C39" s="106">
        <v>2173</v>
      </c>
      <c r="D39" s="106"/>
      <c r="E39" s="106"/>
      <c r="F39" s="106"/>
      <c r="G39" s="106"/>
      <c r="H39" s="106"/>
      <c r="I39" s="106"/>
      <c r="J39" s="106"/>
    </row>
    <row r="40" spans="1:10" ht="16.899999999999999" customHeight="1" x14ac:dyDescent="0.25">
      <c r="A40" s="350" t="s">
        <v>112</v>
      </c>
      <c r="B40" s="350"/>
      <c r="C40" s="104">
        <v>62212</v>
      </c>
      <c r="D40" s="104">
        <v>7939</v>
      </c>
      <c r="E40" s="104">
        <v>17895</v>
      </c>
      <c r="F40" s="104">
        <v>20</v>
      </c>
      <c r="G40" s="104">
        <v>30556</v>
      </c>
      <c r="H40" s="104">
        <v>7031</v>
      </c>
      <c r="I40" s="104">
        <v>11588</v>
      </c>
      <c r="J40" s="104">
        <v>888</v>
      </c>
    </row>
  </sheetData>
  <mergeCells count="15">
    <mergeCell ref="A38:B38"/>
    <mergeCell ref="A39:B39"/>
    <mergeCell ref="A40:B40"/>
    <mergeCell ref="A7:A9"/>
    <mergeCell ref="A20:A22"/>
    <mergeCell ref="A32:A33"/>
    <mergeCell ref="A1:H1"/>
    <mergeCell ref="B3:H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O92"/>
  <sheetViews>
    <sheetView view="pageBreakPreview" topLeftCell="A63" zoomScale="98" zoomScaleNormal="60" zoomScaleSheetLayoutView="98" workbookViewId="0">
      <selection activeCell="N14" sqref="N14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710937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19" width="9.140625" customWidth="1"/>
    <col min="220" max="220" width="34" customWidth="1"/>
    <col min="221" max="221" width="11.28515625" customWidth="1"/>
    <col min="222" max="222" width="11" customWidth="1"/>
    <col min="223" max="229" width="9.140625" customWidth="1"/>
    <col min="230" max="231" width="10.7109375" customWidth="1"/>
    <col min="232" max="232" width="9.140625" customWidth="1"/>
    <col min="233" max="233" width="11.5703125" customWidth="1"/>
    <col min="234" max="234" width="13.7109375" customWidth="1"/>
  </cols>
  <sheetData>
    <row r="1" spans="1:15" ht="44.45" customHeight="1" x14ac:dyDescent="0.25"/>
    <row r="2" spans="1:15" ht="46.9" customHeight="1" x14ac:dyDescent="0.25">
      <c r="B2" s="357" t="s">
        <v>177</v>
      </c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</row>
    <row r="3" spans="1:15" ht="21" customHeight="1" x14ac:dyDescent="0.25">
      <c r="B3" s="358" t="s">
        <v>178</v>
      </c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</row>
    <row r="4" spans="1:15" ht="10.9" customHeight="1" thickBot="1" x14ac:dyDescent="0.3"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15" ht="24.6" customHeight="1" x14ac:dyDescent="0.25">
      <c r="A5" s="359" t="s">
        <v>179</v>
      </c>
      <c r="B5" s="362" t="s">
        <v>180</v>
      </c>
      <c r="C5" s="363"/>
      <c r="D5" s="363" t="s">
        <v>181</v>
      </c>
      <c r="E5" s="363"/>
      <c r="F5" s="363"/>
      <c r="G5" s="363" t="s">
        <v>182</v>
      </c>
      <c r="H5" s="363"/>
      <c r="I5" s="363"/>
      <c r="J5" s="363"/>
      <c r="K5" s="363"/>
      <c r="L5" s="363"/>
      <c r="M5" s="363"/>
      <c r="N5" s="363"/>
      <c r="O5" s="366"/>
    </row>
    <row r="6" spans="1:15" ht="28.9" customHeight="1" x14ac:dyDescent="0.25">
      <c r="A6" s="360"/>
      <c r="B6" s="364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7"/>
    </row>
    <row r="7" spans="1:15" ht="16.149999999999999" hidden="1" customHeight="1" x14ac:dyDescent="0.25">
      <c r="A7" s="360"/>
      <c r="B7" s="364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7"/>
    </row>
    <row r="8" spans="1:15" ht="31.15" hidden="1" customHeight="1" x14ac:dyDescent="0.25">
      <c r="A8" s="360"/>
      <c r="B8" s="364"/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7"/>
    </row>
    <row r="9" spans="1:15" ht="46.15" customHeight="1" x14ac:dyDescent="0.25">
      <c r="A9" s="360"/>
      <c r="B9" s="368" t="s">
        <v>183</v>
      </c>
      <c r="C9" s="370" t="s">
        <v>184</v>
      </c>
      <c r="D9" s="370" t="s">
        <v>185</v>
      </c>
      <c r="E9" s="370" t="s">
        <v>186</v>
      </c>
      <c r="F9" s="370" t="s">
        <v>187</v>
      </c>
      <c r="G9" s="370" t="s">
        <v>188</v>
      </c>
      <c r="H9" s="370" t="s">
        <v>189</v>
      </c>
      <c r="I9" s="370" t="s">
        <v>190</v>
      </c>
      <c r="J9" s="376" t="s">
        <v>191</v>
      </c>
      <c r="K9" s="376"/>
      <c r="L9" s="376"/>
      <c r="M9" s="370" t="s">
        <v>192</v>
      </c>
      <c r="N9" s="372" t="s">
        <v>193</v>
      </c>
      <c r="O9" s="374" t="s">
        <v>194</v>
      </c>
    </row>
    <row r="10" spans="1:15" ht="94.9" customHeight="1" thickBot="1" x14ac:dyDescent="0.3">
      <c r="A10" s="361"/>
      <c r="B10" s="369"/>
      <c r="C10" s="371"/>
      <c r="D10" s="371"/>
      <c r="E10" s="371"/>
      <c r="F10" s="371"/>
      <c r="G10" s="371"/>
      <c r="H10" s="371"/>
      <c r="I10" s="371"/>
      <c r="J10" s="137" t="s">
        <v>115</v>
      </c>
      <c r="K10" s="137" t="s">
        <v>116</v>
      </c>
      <c r="L10" s="137" t="s">
        <v>114</v>
      </c>
      <c r="M10" s="371"/>
      <c r="N10" s="373"/>
      <c r="O10" s="375"/>
    </row>
    <row r="11" spans="1:15" ht="17.45" customHeight="1" x14ac:dyDescent="0.25">
      <c r="A11" s="138" t="s">
        <v>195</v>
      </c>
      <c r="B11" s="139">
        <v>0</v>
      </c>
      <c r="C11" s="140">
        <v>137</v>
      </c>
      <c r="D11" s="140">
        <v>0</v>
      </c>
      <c r="E11" s="140">
        <v>0</v>
      </c>
      <c r="F11" s="140">
        <v>0</v>
      </c>
      <c r="G11" s="140">
        <v>18255</v>
      </c>
      <c r="H11" s="140">
        <v>205</v>
      </c>
      <c r="I11" s="140">
        <v>123785</v>
      </c>
      <c r="J11" s="140">
        <v>0</v>
      </c>
      <c r="K11" s="140">
        <v>0</v>
      </c>
      <c r="L11" s="140">
        <v>0</v>
      </c>
      <c r="M11" s="140">
        <v>0</v>
      </c>
      <c r="N11" s="140">
        <v>0</v>
      </c>
      <c r="O11" s="141">
        <v>71898</v>
      </c>
    </row>
    <row r="12" spans="1:15" ht="15.75" x14ac:dyDescent="0.25">
      <c r="A12" s="142" t="s">
        <v>196</v>
      </c>
      <c r="B12" s="143">
        <v>0</v>
      </c>
      <c r="C12" s="144">
        <v>0</v>
      </c>
      <c r="D12" s="144">
        <v>0</v>
      </c>
      <c r="E12" s="144">
        <v>0</v>
      </c>
      <c r="F12" s="144">
        <v>0</v>
      </c>
      <c r="G12" s="144">
        <v>0</v>
      </c>
      <c r="H12" s="144">
        <v>0</v>
      </c>
      <c r="I12" s="144">
        <v>7903</v>
      </c>
      <c r="J12" s="144">
        <v>0</v>
      </c>
      <c r="K12" s="144">
        <v>0</v>
      </c>
      <c r="L12" s="144">
        <v>0</v>
      </c>
      <c r="M12" s="144">
        <v>0</v>
      </c>
      <c r="N12" s="144">
        <v>0</v>
      </c>
      <c r="O12" s="145">
        <v>1685</v>
      </c>
    </row>
    <row r="13" spans="1:15" ht="15.75" x14ac:dyDescent="0.25">
      <c r="A13" s="142" t="s">
        <v>197</v>
      </c>
      <c r="B13" s="143">
        <v>0</v>
      </c>
      <c r="C13" s="144">
        <v>0</v>
      </c>
      <c r="D13" s="144">
        <v>0</v>
      </c>
      <c r="E13" s="144">
        <v>0</v>
      </c>
      <c r="F13" s="144">
        <v>0</v>
      </c>
      <c r="G13" s="144">
        <v>0</v>
      </c>
      <c r="H13" s="144">
        <v>0</v>
      </c>
      <c r="I13" s="144">
        <v>15127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5">
        <v>4000</v>
      </c>
    </row>
    <row r="14" spans="1:15" ht="15.75" x14ac:dyDescent="0.25">
      <c r="A14" s="142" t="s">
        <v>198</v>
      </c>
      <c r="B14" s="143">
        <v>0</v>
      </c>
      <c r="C14" s="144">
        <v>0</v>
      </c>
      <c r="D14" s="144">
        <v>0</v>
      </c>
      <c r="E14" s="144">
        <v>0</v>
      </c>
      <c r="F14" s="144">
        <v>0</v>
      </c>
      <c r="G14" s="144">
        <v>57</v>
      </c>
      <c r="H14" s="144">
        <v>0</v>
      </c>
      <c r="I14" s="144">
        <v>10973</v>
      </c>
      <c r="J14" s="144">
        <v>0</v>
      </c>
      <c r="K14" s="144">
        <v>0</v>
      </c>
      <c r="L14" s="144">
        <v>0</v>
      </c>
      <c r="M14" s="144">
        <v>0</v>
      </c>
      <c r="N14" s="144">
        <v>0</v>
      </c>
      <c r="O14" s="145">
        <v>0</v>
      </c>
    </row>
    <row r="15" spans="1:15" ht="15.75" x14ac:dyDescent="0.25">
      <c r="A15" s="142" t="s">
        <v>199</v>
      </c>
      <c r="B15" s="143">
        <v>0</v>
      </c>
      <c r="C15" s="144">
        <v>0</v>
      </c>
      <c r="D15" s="144">
        <v>0</v>
      </c>
      <c r="E15" s="144">
        <v>0</v>
      </c>
      <c r="F15" s="144">
        <v>0</v>
      </c>
      <c r="G15" s="144">
        <v>0</v>
      </c>
      <c r="H15" s="144">
        <v>0</v>
      </c>
      <c r="I15" s="144">
        <v>2922</v>
      </c>
      <c r="J15" s="144">
        <v>0</v>
      </c>
      <c r="K15" s="144">
        <v>0</v>
      </c>
      <c r="L15" s="144">
        <v>0</v>
      </c>
      <c r="M15" s="144">
        <v>0</v>
      </c>
      <c r="N15" s="144">
        <v>0</v>
      </c>
      <c r="O15" s="145">
        <v>100</v>
      </c>
    </row>
    <row r="16" spans="1:15" ht="15.75" x14ac:dyDescent="0.25">
      <c r="A16" s="142" t="s">
        <v>200</v>
      </c>
      <c r="B16" s="143">
        <v>0</v>
      </c>
      <c r="C16" s="144">
        <v>0</v>
      </c>
      <c r="D16" s="144">
        <v>0</v>
      </c>
      <c r="E16" s="144">
        <v>0</v>
      </c>
      <c r="F16" s="144">
        <v>0</v>
      </c>
      <c r="G16" s="144">
        <v>16</v>
      </c>
      <c r="H16" s="144">
        <v>0</v>
      </c>
      <c r="I16" s="144">
        <v>1009</v>
      </c>
      <c r="J16" s="144">
        <v>0</v>
      </c>
      <c r="K16" s="144">
        <v>0</v>
      </c>
      <c r="L16" s="144">
        <v>0</v>
      </c>
      <c r="M16" s="144">
        <v>0</v>
      </c>
      <c r="N16" s="144">
        <v>0</v>
      </c>
      <c r="O16" s="145">
        <v>0</v>
      </c>
    </row>
    <row r="17" spans="1:15" ht="19.899999999999999" customHeight="1" x14ac:dyDescent="0.25">
      <c r="A17" s="142" t="s">
        <v>201</v>
      </c>
      <c r="B17" s="143">
        <v>0</v>
      </c>
      <c r="C17" s="144">
        <v>0</v>
      </c>
      <c r="D17" s="144">
        <v>0</v>
      </c>
      <c r="E17" s="144">
        <v>0</v>
      </c>
      <c r="F17" s="144">
        <v>0</v>
      </c>
      <c r="G17" s="144">
        <v>100</v>
      </c>
      <c r="H17" s="144">
        <v>0</v>
      </c>
      <c r="I17" s="144">
        <v>4929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5">
        <v>1136</v>
      </c>
    </row>
    <row r="18" spans="1:15" ht="31.9" customHeight="1" x14ac:dyDescent="0.25">
      <c r="A18" s="142" t="s">
        <v>202</v>
      </c>
      <c r="B18" s="143">
        <v>0</v>
      </c>
      <c r="C18" s="144">
        <v>0</v>
      </c>
      <c r="D18" s="144">
        <v>0</v>
      </c>
      <c r="E18" s="144">
        <v>0</v>
      </c>
      <c r="F18" s="144">
        <v>0</v>
      </c>
      <c r="G18" s="144">
        <v>760</v>
      </c>
      <c r="H18" s="144">
        <v>0</v>
      </c>
      <c r="I18" s="144">
        <v>9003</v>
      </c>
      <c r="J18" s="144">
        <v>0</v>
      </c>
      <c r="K18" s="144">
        <v>0</v>
      </c>
      <c r="L18" s="144">
        <v>0</v>
      </c>
      <c r="M18" s="144">
        <v>0</v>
      </c>
      <c r="N18" s="144">
        <v>0</v>
      </c>
      <c r="O18" s="145">
        <v>20256</v>
      </c>
    </row>
    <row r="19" spans="1:15" ht="15.75" x14ac:dyDescent="0.25">
      <c r="A19" s="142" t="s">
        <v>203</v>
      </c>
      <c r="B19" s="143">
        <v>0</v>
      </c>
      <c r="C19" s="144">
        <v>0</v>
      </c>
      <c r="D19" s="144">
        <v>0</v>
      </c>
      <c r="E19" s="144">
        <v>0</v>
      </c>
      <c r="F19" s="144">
        <v>0</v>
      </c>
      <c r="G19" s="144">
        <v>450</v>
      </c>
      <c r="H19" s="144">
        <v>0</v>
      </c>
      <c r="I19" s="144">
        <v>5633</v>
      </c>
      <c r="J19" s="144">
        <v>0</v>
      </c>
      <c r="K19" s="144">
        <v>0</v>
      </c>
      <c r="L19" s="144">
        <v>0</v>
      </c>
      <c r="M19" s="144">
        <v>0</v>
      </c>
      <c r="N19" s="144">
        <v>0</v>
      </c>
      <c r="O19" s="145">
        <v>3106</v>
      </c>
    </row>
    <row r="20" spans="1:15" ht="15.75" x14ac:dyDescent="0.25">
      <c r="A20" s="142" t="s">
        <v>204</v>
      </c>
      <c r="B20" s="143">
        <v>0</v>
      </c>
      <c r="C20" s="144">
        <v>50</v>
      </c>
      <c r="D20" s="144">
        <v>0</v>
      </c>
      <c r="E20" s="144">
        <v>0</v>
      </c>
      <c r="F20" s="144">
        <v>0</v>
      </c>
      <c r="G20" s="144">
        <v>3682</v>
      </c>
      <c r="H20" s="144">
        <v>0</v>
      </c>
      <c r="I20" s="144">
        <v>28287</v>
      </c>
      <c r="J20" s="144">
        <v>0</v>
      </c>
      <c r="K20" s="144">
        <v>0</v>
      </c>
      <c r="L20" s="144">
        <v>0</v>
      </c>
      <c r="M20" s="144">
        <v>0</v>
      </c>
      <c r="N20" s="144">
        <v>0</v>
      </c>
      <c r="O20" s="145">
        <v>23438</v>
      </c>
    </row>
    <row r="21" spans="1:15" ht="16.149999999999999" customHeight="1" x14ac:dyDescent="0.25">
      <c r="A21" s="142" t="s">
        <v>205</v>
      </c>
      <c r="B21" s="143">
        <v>0</v>
      </c>
      <c r="C21" s="144">
        <v>0</v>
      </c>
      <c r="D21" s="144">
        <v>0</v>
      </c>
      <c r="E21" s="144">
        <v>0</v>
      </c>
      <c r="F21" s="144">
        <v>0</v>
      </c>
      <c r="G21" s="144">
        <v>570</v>
      </c>
      <c r="H21" s="144">
        <v>0</v>
      </c>
      <c r="I21" s="144">
        <v>6651</v>
      </c>
      <c r="J21" s="144">
        <v>0</v>
      </c>
      <c r="K21" s="144">
        <v>0</v>
      </c>
      <c r="L21" s="144">
        <v>0</v>
      </c>
      <c r="M21" s="144">
        <v>0</v>
      </c>
      <c r="N21" s="144">
        <v>0</v>
      </c>
      <c r="O21" s="145">
        <v>21392</v>
      </c>
    </row>
    <row r="22" spans="1:15" ht="16.149999999999999" customHeight="1" x14ac:dyDescent="0.25">
      <c r="A22" s="142" t="s">
        <v>206</v>
      </c>
      <c r="B22" s="143">
        <v>0</v>
      </c>
      <c r="C22" s="144">
        <v>42</v>
      </c>
      <c r="D22" s="144">
        <v>0</v>
      </c>
      <c r="E22" s="144">
        <v>0</v>
      </c>
      <c r="F22" s="144">
        <v>0</v>
      </c>
      <c r="G22" s="144">
        <v>4742</v>
      </c>
      <c r="H22" s="144">
        <v>0</v>
      </c>
      <c r="I22" s="144">
        <v>37779</v>
      </c>
      <c r="J22" s="144">
        <v>0</v>
      </c>
      <c r="K22" s="144">
        <v>0</v>
      </c>
      <c r="L22" s="144">
        <v>0</v>
      </c>
      <c r="M22" s="144">
        <v>0</v>
      </c>
      <c r="N22" s="144">
        <v>0</v>
      </c>
      <c r="O22" s="145">
        <v>1788</v>
      </c>
    </row>
    <row r="23" spans="1:15" ht="19.149999999999999" customHeight="1" x14ac:dyDescent="0.25">
      <c r="A23" s="142" t="s">
        <v>207</v>
      </c>
      <c r="B23" s="143">
        <v>0</v>
      </c>
      <c r="C23" s="144">
        <v>0</v>
      </c>
      <c r="D23" s="144">
        <v>0</v>
      </c>
      <c r="E23" s="144">
        <v>0</v>
      </c>
      <c r="F23" s="144">
        <v>0</v>
      </c>
      <c r="G23" s="144">
        <v>560</v>
      </c>
      <c r="H23" s="144">
        <v>0</v>
      </c>
      <c r="I23" s="144">
        <v>4883</v>
      </c>
      <c r="J23" s="144">
        <v>0</v>
      </c>
      <c r="K23" s="144">
        <v>0</v>
      </c>
      <c r="L23" s="144">
        <v>0</v>
      </c>
      <c r="M23" s="144">
        <v>0</v>
      </c>
      <c r="N23" s="144">
        <v>0</v>
      </c>
      <c r="O23" s="145">
        <v>5092</v>
      </c>
    </row>
    <row r="24" spans="1:15" ht="15.75" x14ac:dyDescent="0.25">
      <c r="A24" s="142" t="s">
        <v>208</v>
      </c>
      <c r="B24" s="143">
        <v>0</v>
      </c>
      <c r="C24" s="144">
        <v>0</v>
      </c>
      <c r="D24" s="144">
        <v>0</v>
      </c>
      <c r="E24" s="144">
        <v>0</v>
      </c>
      <c r="F24" s="144">
        <v>0</v>
      </c>
      <c r="G24" s="144">
        <v>0</v>
      </c>
      <c r="H24" s="144">
        <v>0</v>
      </c>
      <c r="I24" s="144">
        <v>3007</v>
      </c>
      <c r="J24" s="144">
        <v>0</v>
      </c>
      <c r="K24" s="144">
        <v>0</v>
      </c>
      <c r="L24" s="144">
        <v>0</v>
      </c>
      <c r="M24" s="144">
        <v>0</v>
      </c>
      <c r="N24" s="144">
        <v>0</v>
      </c>
      <c r="O24" s="145">
        <v>0</v>
      </c>
    </row>
    <row r="25" spans="1:15" ht="15.75" x14ac:dyDescent="0.25">
      <c r="A25" s="142" t="s">
        <v>209</v>
      </c>
      <c r="B25" s="143">
        <v>0</v>
      </c>
      <c r="C25" s="144">
        <v>393</v>
      </c>
      <c r="D25" s="144">
        <v>0</v>
      </c>
      <c r="E25" s="144">
        <v>0</v>
      </c>
      <c r="F25" s="144">
        <v>0</v>
      </c>
      <c r="G25" s="144">
        <v>9873</v>
      </c>
      <c r="H25" s="144">
        <v>464</v>
      </c>
      <c r="I25" s="144">
        <v>56291</v>
      </c>
      <c r="J25" s="144">
        <v>0</v>
      </c>
      <c r="K25" s="144">
        <v>0</v>
      </c>
      <c r="L25" s="144">
        <v>0</v>
      </c>
      <c r="M25" s="144">
        <v>0</v>
      </c>
      <c r="N25" s="144">
        <v>0</v>
      </c>
      <c r="O25" s="145">
        <v>49350</v>
      </c>
    </row>
    <row r="26" spans="1:15" ht="31.5" x14ac:dyDescent="0.25">
      <c r="A26" s="142" t="s">
        <v>210</v>
      </c>
      <c r="B26" s="143">
        <v>0</v>
      </c>
      <c r="C26" s="144">
        <v>0</v>
      </c>
      <c r="D26" s="144">
        <v>0</v>
      </c>
      <c r="E26" s="144">
        <v>0</v>
      </c>
      <c r="F26" s="144">
        <v>0</v>
      </c>
      <c r="G26" s="144">
        <v>0</v>
      </c>
      <c r="H26" s="144">
        <v>0</v>
      </c>
      <c r="I26" s="144">
        <v>3089</v>
      </c>
      <c r="J26" s="144">
        <v>0</v>
      </c>
      <c r="K26" s="144">
        <v>0</v>
      </c>
      <c r="L26" s="144">
        <v>0</v>
      </c>
      <c r="M26" s="144">
        <v>0</v>
      </c>
      <c r="N26" s="144">
        <v>0</v>
      </c>
      <c r="O26" s="145">
        <v>0</v>
      </c>
    </row>
    <row r="27" spans="1:15" ht="24" customHeight="1" x14ac:dyDescent="0.25">
      <c r="A27" s="142" t="s">
        <v>211</v>
      </c>
      <c r="B27" s="143">
        <v>0</v>
      </c>
      <c r="C27" s="144">
        <v>0</v>
      </c>
      <c r="D27" s="144">
        <v>0</v>
      </c>
      <c r="E27" s="144">
        <v>0</v>
      </c>
      <c r="F27" s="144">
        <v>0</v>
      </c>
      <c r="G27" s="144">
        <v>0</v>
      </c>
      <c r="H27" s="144">
        <v>0</v>
      </c>
      <c r="I27" s="144">
        <v>5308</v>
      </c>
      <c r="J27" s="144">
        <v>0</v>
      </c>
      <c r="K27" s="144">
        <v>0</v>
      </c>
      <c r="L27" s="144">
        <v>0</v>
      </c>
      <c r="M27" s="144">
        <v>0</v>
      </c>
      <c r="N27" s="144">
        <v>0</v>
      </c>
      <c r="O27" s="145">
        <v>0</v>
      </c>
    </row>
    <row r="28" spans="1:15" ht="15.75" x14ac:dyDescent="0.25">
      <c r="A28" s="142" t="s">
        <v>212</v>
      </c>
      <c r="B28" s="143">
        <v>0</v>
      </c>
      <c r="C28" s="144">
        <v>0</v>
      </c>
      <c r="D28" s="144">
        <v>0</v>
      </c>
      <c r="E28" s="144">
        <v>0</v>
      </c>
      <c r="F28" s="144">
        <v>0</v>
      </c>
      <c r="G28" s="144">
        <v>26</v>
      </c>
      <c r="H28" s="144">
        <v>0</v>
      </c>
      <c r="I28" s="144">
        <v>9406</v>
      </c>
      <c r="J28" s="144">
        <v>0</v>
      </c>
      <c r="K28" s="144">
        <v>0</v>
      </c>
      <c r="L28" s="144">
        <v>0</v>
      </c>
      <c r="M28" s="144">
        <v>0</v>
      </c>
      <c r="N28" s="144">
        <v>0</v>
      </c>
      <c r="O28" s="145">
        <v>430</v>
      </c>
    </row>
    <row r="29" spans="1:15" ht="31.5" x14ac:dyDescent="0.25">
      <c r="A29" s="142" t="s">
        <v>213</v>
      </c>
      <c r="B29" s="143">
        <v>2643</v>
      </c>
      <c r="C29" s="144">
        <v>1418</v>
      </c>
      <c r="D29" s="144">
        <v>10</v>
      </c>
      <c r="E29" s="144">
        <v>0</v>
      </c>
      <c r="F29" s="144">
        <v>12098</v>
      </c>
      <c r="G29" s="144">
        <v>7190</v>
      </c>
      <c r="H29" s="144">
        <v>2814</v>
      </c>
      <c r="I29" s="144">
        <v>14316</v>
      </c>
      <c r="J29" s="144">
        <v>0</v>
      </c>
      <c r="K29" s="144">
        <v>0</v>
      </c>
      <c r="L29" s="144">
        <v>0</v>
      </c>
      <c r="M29" s="144">
        <v>0</v>
      </c>
      <c r="N29" s="144">
        <v>0</v>
      </c>
      <c r="O29" s="145">
        <v>21447</v>
      </c>
    </row>
    <row r="30" spans="1:15" ht="15.75" x14ac:dyDescent="0.25">
      <c r="A30" s="142" t="s">
        <v>214</v>
      </c>
      <c r="B30" s="143">
        <v>0</v>
      </c>
      <c r="C30" s="144">
        <v>0</v>
      </c>
      <c r="D30" s="144">
        <v>0</v>
      </c>
      <c r="E30" s="144">
        <v>0</v>
      </c>
      <c r="F30" s="144">
        <v>0</v>
      </c>
      <c r="G30" s="144">
        <v>3606</v>
      </c>
      <c r="H30" s="144">
        <v>30</v>
      </c>
      <c r="I30" s="144">
        <v>2620</v>
      </c>
      <c r="J30" s="144">
        <v>0</v>
      </c>
      <c r="K30" s="144">
        <v>0</v>
      </c>
      <c r="L30" s="144">
        <v>0</v>
      </c>
      <c r="M30" s="144">
        <v>0</v>
      </c>
      <c r="N30" s="144">
        <v>3375</v>
      </c>
      <c r="O30" s="145">
        <v>12925</v>
      </c>
    </row>
    <row r="31" spans="1:15" ht="19.899999999999999" customHeight="1" x14ac:dyDescent="0.25">
      <c r="A31" s="142" t="s">
        <v>215</v>
      </c>
      <c r="B31" s="143">
        <v>0</v>
      </c>
      <c r="C31" s="144">
        <v>0</v>
      </c>
      <c r="D31" s="144">
        <v>0</v>
      </c>
      <c r="E31" s="144">
        <v>0</v>
      </c>
      <c r="F31" s="144">
        <v>0</v>
      </c>
      <c r="G31" s="144">
        <v>1920</v>
      </c>
      <c r="H31" s="144">
        <v>0</v>
      </c>
      <c r="I31" s="144">
        <v>20</v>
      </c>
      <c r="J31" s="144">
        <v>0</v>
      </c>
      <c r="K31" s="144">
        <v>0</v>
      </c>
      <c r="L31" s="144">
        <v>0</v>
      </c>
      <c r="M31" s="144">
        <v>0</v>
      </c>
      <c r="N31" s="144">
        <v>0</v>
      </c>
      <c r="O31" s="145">
        <v>0</v>
      </c>
    </row>
    <row r="32" spans="1:15" ht="15.75" x14ac:dyDescent="0.25">
      <c r="A32" s="142" t="s">
        <v>216</v>
      </c>
      <c r="B32" s="143">
        <v>0</v>
      </c>
      <c r="C32" s="144">
        <v>0</v>
      </c>
      <c r="D32" s="144">
        <v>0</v>
      </c>
      <c r="E32" s="144">
        <v>0</v>
      </c>
      <c r="F32" s="144">
        <v>0</v>
      </c>
      <c r="G32" s="144">
        <v>5960</v>
      </c>
      <c r="H32" s="144">
        <v>0</v>
      </c>
      <c r="I32" s="144">
        <v>170</v>
      </c>
      <c r="J32" s="144">
        <v>0</v>
      </c>
      <c r="K32" s="144">
        <v>0</v>
      </c>
      <c r="L32" s="144">
        <v>0</v>
      </c>
      <c r="M32" s="144">
        <v>0</v>
      </c>
      <c r="N32" s="144">
        <v>0</v>
      </c>
      <c r="O32" s="145">
        <v>0</v>
      </c>
    </row>
    <row r="33" spans="1:15" ht="18.600000000000001" customHeight="1" x14ac:dyDescent="0.25">
      <c r="A33" s="142" t="s">
        <v>217</v>
      </c>
      <c r="B33" s="143">
        <v>0</v>
      </c>
      <c r="C33" s="144">
        <v>0</v>
      </c>
      <c r="D33" s="144">
        <v>0</v>
      </c>
      <c r="E33" s="144">
        <v>0</v>
      </c>
      <c r="F33" s="144">
        <v>0</v>
      </c>
      <c r="G33" s="144">
        <v>3650</v>
      </c>
      <c r="H33" s="144">
        <v>0</v>
      </c>
      <c r="I33" s="144">
        <v>110</v>
      </c>
      <c r="J33" s="144">
        <v>0</v>
      </c>
      <c r="K33" s="144">
        <v>0</v>
      </c>
      <c r="L33" s="144">
        <v>0</v>
      </c>
      <c r="M33" s="144">
        <v>0</v>
      </c>
      <c r="N33" s="144">
        <v>0</v>
      </c>
      <c r="O33" s="145">
        <v>0</v>
      </c>
    </row>
    <row r="34" spans="1:15" ht="16.149999999999999" customHeight="1" x14ac:dyDescent="0.25">
      <c r="A34" s="142" t="s">
        <v>218</v>
      </c>
      <c r="B34" s="143">
        <v>0</v>
      </c>
      <c r="C34" s="144">
        <v>0</v>
      </c>
      <c r="D34" s="144">
        <v>0</v>
      </c>
      <c r="E34" s="144">
        <v>0</v>
      </c>
      <c r="F34" s="144">
        <v>0</v>
      </c>
      <c r="G34" s="144">
        <v>11270</v>
      </c>
      <c r="H34" s="144">
        <v>0</v>
      </c>
      <c r="I34" s="144">
        <v>340</v>
      </c>
      <c r="J34" s="144">
        <v>0</v>
      </c>
      <c r="K34" s="144">
        <v>0</v>
      </c>
      <c r="L34" s="144">
        <v>0</v>
      </c>
      <c r="M34" s="144">
        <v>0</v>
      </c>
      <c r="N34" s="144">
        <v>0</v>
      </c>
      <c r="O34" s="145">
        <v>0</v>
      </c>
    </row>
    <row r="35" spans="1:15" ht="15.75" x14ac:dyDescent="0.25">
      <c r="A35" s="142" t="s">
        <v>219</v>
      </c>
      <c r="B35" s="143">
        <v>0</v>
      </c>
      <c r="C35" s="144">
        <v>0</v>
      </c>
      <c r="D35" s="144">
        <v>0</v>
      </c>
      <c r="E35" s="144">
        <v>0</v>
      </c>
      <c r="F35" s="144">
        <v>0</v>
      </c>
      <c r="G35" s="144">
        <v>2350</v>
      </c>
      <c r="H35" s="144">
        <v>0</v>
      </c>
      <c r="I35" s="144">
        <v>70</v>
      </c>
      <c r="J35" s="144">
        <v>0</v>
      </c>
      <c r="K35" s="144">
        <v>0</v>
      </c>
      <c r="L35" s="144">
        <v>0</v>
      </c>
      <c r="M35" s="144">
        <v>0</v>
      </c>
      <c r="N35" s="144">
        <v>0</v>
      </c>
      <c r="O35" s="145">
        <v>0</v>
      </c>
    </row>
    <row r="36" spans="1:15" ht="15.75" x14ac:dyDescent="0.25">
      <c r="A36" s="142" t="s">
        <v>220</v>
      </c>
      <c r="B36" s="143">
        <v>0</v>
      </c>
      <c r="C36" s="144">
        <v>0</v>
      </c>
      <c r="D36" s="144">
        <v>0</v>
      </c>
      <c r="E36" s="144">
        <v>0</v>
      </c>
      <c r="F36" s="144">
        <v>0</v>
      </c>
      <c r="G36" s="144">
        <v>7540</v>
      </c>
      <c r="H36" s="144">
        <v>0</v>
      </c>
      <c r="I36" s="144">
        <v>230</v>
      </c>
      <c r="J36" s="144">
        <v>0</v>
      </c>
      <c r="K36" s="144">
        <v>0</v>
      </c>
      <c r="L36" s="144">
        <v>0</v>
      </c>
      <c r="M36" s="144">
        <v>0</v>
      </c>
      <c r="N36" s="144">
        <v>0</v>
      </c>
      <c r="O36" s="145">
        <v>0</v>
      </c>
    </row>
    <row r="37" spans="1:15" ht="19.899999999999999" customHeight="1" x14ac:dyDescent="0.25">
      <c r="A37" s="142" t="s">
        <v>221</v>
      </c>
      <c r="B37" s="143">
        <v>0</v>
      </c>
      <c r="C37" s="144">
        <v>0</v>
      </c>
      <c r="D37" s="144">
        <v>0</v>
      </c>
      <c r="E37" s="144">
        <v>0</v>
      </c>
      <c r="F37" s="144">
        <v>0</v>
      </c>
      <c r="G37" s="144">
        <v>0</v>
      </c>
      <c r="H37" s="144">
        <v>0</v>
      </c>
      <c r="I37" s="144">
        <v>6740</v>
      </c>
      <c r="J37" s="144">
        <v>0</v>
      </c>
      <c r="K37" s="144">
        <v>0</v>
      </c>
      <c r="L37" s="144">
        <v>0</v>
      </c>
      <c r="M37" s="144">
        <v>0</v>
      </c>
      <c r="N37" s="144">
        <v>0</v>
      </c>
      <c r="O37" s="145">
        <v>0</v>
      </c>
    </row>
    <row r="38" spans="1:15" ht="15.75" x14ac:dyDescent="0.25">
      <c r="A38" s="142" t="s">
        <v>222</v>
      </c>
      <c r="B38" s="143">
        <v>0</v>
      </c>
      <c r="C38" s="144">
        <v>0</v>
      </c>
      <c r="D38" s="144">
        <v>0</v>
      </c>
      <c r="E38" s="144">
        <v>0</v>
      </c>
      <c r="F38" s="144">
        <v>0</v>
      </c>
      <c r="G38" s="144">
        <v>2570</v>
      </c>
      <c r="H38" s="144">
        <v>0</v>
      </c>
      <c r="I38" s="144">
        <v>80</v>
      </c>
      <c r="J38" s="144">
        <v>0</v>
      </c>
      <c r="K38" s="144">
        <v>0</v>
      </c>
      <c r="L38" s="144">
        <v>0</v>
      </c>
      <c r="M38" s="144">
        <v>0</v>
      </c>
      <c r="N38" s="144">
        <v>0</v>
      </c>
      <c r="O38" s="145">
        <v>0</v>
      </c>
    </row>
    <row r="39" spans="1:15" ht="31.5" x14ac:dyDescent="0.25">
      <c r="A39" s="142" t="s">
        <v>223</v>
      </c>
      <c r="B39" s="143">
        <v>0</v>
      </c>
      <c r="C39" s="144">
        <v>0</v>
      </c>
      <c r="D39" s="144">
        <v>0</v>
      </c>
      <c r="E39" s="144">
        <v>0</v>
      </c>
      <c r="F39" s="144">
        <v>0</v>
      </c>
      <c r="G39" s="144">
        <v>7740</v>
      </c>
      <c r="H39" s="144">
        <v>0</v>
      </c>
      <c r="I39" s="144">
        <v>240</v>
      </c>
      <c r="J39" s="144">
        <v>0</v>
      </c>
      <c r="K39" s="144">
        <v>0</v>
      </c>
      <c r="L39" s="144">
        <v>0</v>
      </c>
      <c r="M39" s="144">
        <v>0</v>
      </c>
      <c r="N39" s="144">
        <v>0</v>
      </c>
      <c r="O39" s="145">
        <v>0</v>
      </c>
    </row>
    <row r="40" spans="1:15" ht="15.75" x14ac:dyDescent="0.25">
      <c r="A40" s="142" t="s">
        <v>224</v>
      </c>
      <c r="B40" s="143">
        <v>0</v>
      </c>
      <c r="C40" s="144">
        <v>0</v>
      </c>
      <c r="D40" s="144">
        <v>0</v>
      </c>
      <c r="E40" s="144">
        <v>0</v>
      </c>
      <c r="F40" s="144">
        <v>0</v>
      </c>
      <c r="G40" s="144">
        <v>0</v>
      </c>
      <c r="H40" s="144">
        <v>0</v>
      </c>
      <c r="I40" s="144">
        <v>0</v>
      </c>
      <c r="J40" s="144">
        <v>0</v>
      </c>
      <c r="K40" s="144">
        <v>0</v>
      </c>
      <c r="L40" s="144">
        <v>0</v>
      </c>
      <c r="M40" s="144">
        <v>0</v>
      </c>
      <c r="N40" s="144">
        <v>0</v>
      </c>
      <c r="O40" s="145">
        <v>0</v>
      </c>
    </row>
    <row r="41" spans="1:15" ht="15.75" x14ac:dyDescent="0.25">
      <c r="A41" s="142" t="s">
        <v>225</v>
      </c>
      <c r="B41" s="143">
        <v>0</v>
      </c>
      <c r="C41" s="144">
        <v>157</v>
      </c>
      <c r="D41" s="144">
        <v>0</v>
      </c>
      <c r="E41" s="144">
        <v>0</v>
      </c>
      <c r="F41" s="144">
        <v>0</v>
      </c>
      <c r="G41" s="144">
        <v>6703</v>
      </c>
      <c r="H41" s="144">
        <v>228</v>
      </c>
      <c r="I41" s="144">
        <v>36378</v>
      </c>
      <c r="J41" s="144">
        <v>0</v>
      </c>
      <c r="K41" s="144">
        <v>0</v>
      </c>
      <c r="L41" s="144">
        <v>0</v>
      </c>
      <c r="M41" s="144">
        <v>0</v>
      </c>
      <c r="N41" s="144">
        <v>0</v>
      </c>
      <c r="O41" s="145">
        <v>33095</v>
      </c>
    </row>
    <row r="42" spans="1:15" ht="15.6" customHeight="1" x14ac:dyDescent="0.25">
      <c r="A42" s="142" t="s">
        <v>226</v>
      </c>
      <c r="B42" s="143">
        <v>0</v>
      </c>
      <c r="C42" s="144">
        <v>0</v>
      </c>
      <c r="D42" s="144">
        <v>0</v>
      </c>
      <c r="E42" s="144">
        <v>0</v>
      </c>
      <c r="F42" s="144">
        <v>0</v>
      </c>
      <c r="G42" s="144">
        <v>0</v>
      </c>
      <c r="H42" s="144">
        <v>0</v>
      </c>
      <c r="I42" s="144">
        <v>1548</v>
      </c>
      <c r="J42" s="144">
        <v>0</v>
      </c>
      <c r="K42" s="144">
        <v>0</v>
      </c>
      <c r="L42" s="144">
        <v>0</v>
      </c>
      <c r="M42" s="144">
        <v>0</v>
      </c>
      <c r="N42" s="144">
        <v>0</v>
      </c>
      <c r="O42" s="145">
        <v>0</v>
      </c>
    </row>
    <row r="43" spans="1:15" ht="15.75" x14ac:dyDescent="0.25">
      <c r="A43" s="142" t="s">
        <v>227</v>
      </c>
      <c r="B43" s="143">
        <v>0</v>
      </c>
      <c r="C43" s="144">
        <v>466</v>
      </c>
      <c r="D43" s="144">
        <v>0</v>
      </c>
      <c r="E43" s="144">
        <v>0</v>
      </c>
      <c r="F43" s="144">
        <v>0</v>
      </c>
      <c r="G43" s="144">
        <v>18121</v>
      </c>
      <c r="H43" s="144">
        <v>450</v>
      </c>
      <c r="I43" s="144">
        <v>69650</v>
      </c>
      <c r="J43" s="144">
        <v>0</v>
      </c>
      <c r="K43" s="144">
        <v>0</v>
      </c>
      <c r="L43" s="144">
        <v>0</v>
      </c>
      <c r="M43" s="144">
        <v>0</v>
      </c>
      <c r="N43" s="144">
        <v>0</v>
      </c>
      <c r="O43" s="145">
        <v>71068</v>
      </c>
    </row>
    <row r="44" spans="1:15" ht="15.75" x14ac:dyDescent="0.25">
      <c r="A44" s="142" t="s">
        <v>228</v>
      </c>
      <c r="B44" s="143">
        <v>46076</v>
      </c>
      <c r="C44" s="144">
        <v>0</v>
      </c>
      <c r="D44" s="144">
        <v>158</v>
      </c>
      <c r="E44" s="144">
        <v>751</v>
      </c>
      <c r="F44" s="144">
        <v>0</v>
      </c>
      <c r="G44" s="144">
        <v>100</v>
      </c>
      <c r="H44" s="144">
        <v>0</v>
      </c>
      <c r="I44" s="144">
        <v>5314</v>
      </c>
      <c r="J44" s="144">
        <v>0</v>
      </c>
      <c r="K44" s="144">
        <v>0</v>
      </c>
      <c r="L44" s="144">
        <v>0</v>
      </c>
      <c r="M44" s="144">
        <v>0</v>
      </c>
      <c r="N44" s="144">
        <v>0</v>
      </c>
      <c r="O44" s="145">
        <v>37679</v>
      </c>
    </row>
    <row r="45" spans="1:15" ht="15.75" x14ac:dyDescent="0.25">
      <c r="A45" s="142" t="s">
        <v>229</v>
      </c>
      <c r="B45" s="143">
        <v>162525</v>
      </c>
      <c r="C45" s="144">
        <v>0</v>
      </c>
      <c r="D45" s="144">
        <v>1387</v>
      </c>
      <c r="E45" s="144">
        <v>2755</v>
      </c>
      <c r="F45" s="144">
        <v>0</v>
      </c>
      <c r="G45" s="144">
        <v>14238</v>
      </c>
      <c r="H45" s="144">
        <v>0</v>
      </c>
      <c r="I45" s="144">
        <v>77831</v>
      </c>
      <c r="J45" s="144">
        <v>0</v>
      </c>
      <c r="K45" s="144">
        <v>0</v>
      </c>
      <c r="L45" s="144">
        <v>0</v>
      </c>
      <c r="M45" s="144">
        <v>0</v>
      </c>
      <c r="N45" s="144">
        <v>0</v>
      </c>
      <c r="O45" s="145">
        <v>157564</v>
      </c>
    </row>
    <row r="46" spans="1:15" ht="15" customHeight="1" x14ac:dyDescent="0.25">
      <c r="A46" s="142" t="s">
        <v>230</v>
      </c>
      <c r="B46" s="143">
        <v>0</v>
      </c>
      <c r="C46" s="144">
        <v>0</v>
      </c>
      <c r="D46" s="144">
        <v>0</v>
      </c>
      <c r="E46" s="144">
        <v>0</v>
      </c>
      <c r="F46" s="144">
        <v>0</v>
      </c>
      <c r="G46" s="144">
        <v>0</v>
      </c>
      <c r="H46" s="144">
        <v>0</v>
      </c>
      <c r="I46" s="144">
        <v>0</v>
      </c>
      <c r="J46" s="144">
        <v>0</v>
      </c>
      <c r="K46" s="144">
        <v>46350</v>
      </c>
      <c r="L46" s="144">
        <v>46350</v>
      </c>
      <c r="M46" s="144">
        <v>0</v>
      </c>
      <c r="N46" s="144">
        <v>0</v>
      </c>
      <c r="O46" s="145">
        <v>0</v>
      </c>
    </row>
    <row r="47" spans="1:15" ht="18" customHeight="1" x14ac:dyDescent="0.25">
      <c r="A47" s="142" t="s">
        <v>231</v>
      </c>
      <c r="B47" s="143">
        <v>0</v>
      </c>
      <c r="C47" s="144">
        <v>0</v>
      </c>
      <c r="D47" s="144">
        <v>0</v>
      </c>
      <c r="E47" s="144">
        <v>0</v>
      </c>
      <c r="F47" s="144">
        <v>0</v>
      </c>
      <c r="G47" s="144">
        <v>0</v>
      </c>
      <c r="H47" s="144">
        <v>0</v>
      </c>
      <c r="I47" s="144">
        <v>1600</v>
      </c>
      <c r="J47" s="144">
        <v>0</v>
      </c>
      <c r="K47" s="144">
        <v>0</v>
      </c>
      <c r="L47" s="144">
        <v>0</v>
      </c>
      <c r="M47" s="144">
        <v>0</v>
      </c>
      <c r="N47" s="144">
        <v>0</v>
      </c>
      <c r="O47" s="145">
        <v>0</v>
      </c>
    </row>
    <row r="48" spans="1:15" ht="18.600000000000001" customHeight="1" x14ac:dyDescent="0.25">
      <c r="A48" s="142" t="s">
        <v>232</v>
      </c>
      <c r="B48" s="143">
        <v>0</v>
      </c>
      <c r="C48" s="144">
        <v>0</v>
      </c>
      <c r="D48" s="144">
        <v>0</v>
      </c>
      <c r="E48" s="144">
        <v>0</v>
      </c>
      <c r="F48" s="144">
        <v>0</v>
      </c>
      <c r="G48" s="144">
        <v>0</v>
      </c>
      <c r="H48" s="144">
        <v>0</v>
      </c>
      <c r="I48" s="144">
        <v>0</v>
      </c>
      <c r="J48" s="144">
        <v>0</v>
      </c>
      <c r="K48" s="144">
        <v>0</v>
      </c>
      <c r="L48" s="144">
        <v>0</v>
      </c>
      <c r="M48" s="144">
        <v>0</v>
      </c>
      <c r="N48" s="144">
        <v>0</v>
      </c>
      <c r="O48" s="145">
        <v>14790</v>
      </c>
    </row>
    <row r="49" spans="1:15" ht="39" customHeight="1" x14ac:dyDescent="0.25">
      <c r="A49" s="142" t="s">
        <v>233</v>
      </c>
      <c r="B49" s="143">
        <v>0</v>
      </c>
      <c r="C49" s="144">
        <v>0</v>
      </c>
      <c r="D49" s="144">
        <v>0</v>
      </c>
      <c r="E49" s="144">
        <v>0</v>
      </c>
      <c r="F49" s="144">
        <v>0</v>
      </c>
      <c r="G49" s="144">
        <v>300</v>
      </c>
      <c r="H49" s="144">
        <v>2500</v>
      </c>
      <c r="I49" s="144">
        <v>0</v>
      </c>
      <c r="J49" s="144">
        <v>66473</v>
      </c>
      <c r="K49" s="144">
        <v>0</v>
      </c>
      <c r="L49" s="144">
        <v>66473</v>
      </c>
      <c r="M49" s="144">
        <v>0</v>
      </c>
      <c r="N49" s="144">
        <v>0</v>
      </c>
      <c r="O49" s="145">
        <v>1000</v>
      </c>
    </row>
    <row r="50" spans="1:15" ht="19.899999999999999" customHeight="1" x14ac:dyDescent="0.25">
      <c r="A50" s="142" t="s">
        <v>234</v>
      </c>
      <c r="B50" s="143">
        <v>0</v>
      </c>
      <c r="C50" s="144">
        <v>0</v>
      </c>
      <c r="D50" s="144">
        <v>0</v>
      </c>
      <c r="E50" s="144">
        <v>0</v>
      </c>
      <c r="F50" s="144">
        <v>0</v>
      </c>
      <c r="G50" s="144">
        <v>0</v>
      </c>
      <c r="H50" s="144">
        <v>0</v>
      </c>
      <c r="I50" s="144">
        <v>0</v>
      </c>
      <c r="J50" s="144">
        <v>0</v>
      </c>
      <c r="K50" s="144">
        <v>0</v>
      </c>
      <c r="L50" s="144">
        <v>0</v>
      </c>
      <c r="M50" s="144">
        <v>0</v>
      </c>
      <c r="N50" s="144">
        <v>0</v>
      </c>
      <c r="O50" s="145">
        <v>0</v>
      </c>
    </row>
    <row r="51" spans="1:15" ht="19.899999999999999" customHeight="1" x14ac:dyDescent="0.25">
      <c r="A51" s="142" t="s">
        <v>235</v>
      </c>
      <c r="B51" s="143">
        <v>0</v>
      </c>
      <c r="C51" s="144">
        <v>0</v>
      </c>
      <c r="D51" s="144">
        <v>0</v>
      </c>
      <c r="E51" s="144">
        <v>0</v>
      </c>
      <c r="F51" s="144">
        <v>0</v>
      </c>
      <c r="G51" s="144">
        <v>0</v>
      </c>
      <c r="H51" s="144">
        <v>0</v>
      </c>
      <c r="I51" s="144">
        <v>0</v>
      </c>
      <c r="J51" s="144">
        <v>0</v>
      </c>
      <c r="K51" s="144">
        <v>0</v>
      </c>
      <c r="L51" s="144">
        <v>0</v>
      </c>
      <c r="M51" s="144">
        <v>0</v>
      </c>
      <c r="N51" s="144">
        <v>0</v>
      </c>
      <c r="O51" s="145">
        <v>0</v>
      </c>
    </row>
    <row r="52" spans="1:15" ht="15.75" x14ac:dyDescent="0.25">
      <c r="A52" s="142" t="s">
        <v>236</v>
      </c>
      <c r="B52" s="143">
        <v>0</v>
      </c>
      <c r="C52" s="144">
        <v>100</v>
      </c>
      <c r="D52" s="144">
        <v>0</v>
      </c>
      <c r="E52" s="144">
        <v>0</v>
      </c>
      <c r="F52" s="144">
        <v>0</v>
      </c>
      <c r="G52" s="144">
        <v>250</v>
      </c>
      <c r="H52" s="144">
        <v>0</v>
      </c>
      <c r="I52" s="144">
        <v>6928</v>
      </c>
      <c r="J52" s="144">
        <v>0</v>
      </c>
      <c r="K52" s="144">
        <v>0</v>
      </c>
      <c r="L52" s="144">
        <v>0</v>
      </c>
      <c r="M52" s="144">
        <v>0</v>
      </c>
      <c r="N52" s="144">
        <v>0</v>
      </c>
      <c r="O52" s="145">
        <v>500</v>
      </c>
    </row>
    <row r="53" spans="1:15" ht="15.75" x14ac:dyDescent="0.25">
      <c r="A53" s="142" t="s">
        <v>237</v>
      </c>
      <c r="B53" s="143">
        <v>0</v>
      </c>
      <c r="C53" s="144">
        <v>0</v>
      </c>
      <c r="D53" s="144">
        <v>0</v>
      </c>
      <c r="E53" s="144">
        <v>0</v>
      </c>
      <c r="F53" s="144">
        <v>0</v>
      </c>
      <c r="G53" s="144">
        <v>0</v>
      </c>
      <c r="H53" s="144">
        <v>0</v>
      </c>
      <c r="I53" s="144">
        <v>0</v>
      </c>
      <c r="J53" s="144">
        <v>0</v>
      </c>
      <c r="K53" s="144">
        <v>0</v>
      </c>
      <c r="L53" s="144">
        <v>0</v>
      </c>
      <c r="M53" s="144">
        <v>0</v>
      </c>
      <c r="N53" s="144">
        <v>0</v>
      </c>
      <c r="O53" s="145">
        <v>0</v>
      </c>
    </row>
    <row r="54" spans="1:15" ht="16.899999999999999" customHeight="1" x14ac:dyDescent="0.25">
      <c r="A54" s="142" t="s">
        <v>238</v>
      </c>
      <c r="B54" s="143">
        <v>0</v>
      </c>
      <c r="C54" s="144">
        <v>50</v>
      </c>
      <c r="D54" s="144">
        <v>0</v>
      </c>
      <c r="E54" s="144">
        <v>0</v>
      </c>
      <c r="F54" s="144">
        <v>0</v>
      </c>
      <c r="G54" s="144">
        <v>340</v>
      </c>
      <c r="H54" s="144">
        <v>0</v>
      </c>
      <c r="I54" s="144">
        <v>7073</v>
      </c>
      <c r="J54" s="144">
        <v>0</v>
      </c>
      <c r="K54" s="144">
        <v>0</v>
      </c>
      <c r="L54" s="144">
        <v>0</v>
      </c>
      <c r="M54" s="144">
        <v>0</v>
      </c>
      <c r="N54" s="144">
        <v>0</v>
      </c>
      <c r="O54" s="145">
        <v>2910</v>
      </c>
    </row>
    <row r="55" spans="1:15" ht="25.9" customHeight="1" x14ac:dyDescent="0.25">
      <c r="A55" s="142" t="s">
        <v>239</v>
      </c>
      <c r="B55" s="143">
        <v>0</v>
      </c>
      <c r="C55" s="144">
        <v>0</v>
      </c>
      <c r="D55" s="144">
        <v>0</v>
      </c>
      <c r="E55" s="144">
        <v>0</v>
      </c>
      <c r="F55" s="144">
        <v>0</v>
      </c>
      <c r="G55" s="144">
        <v>0</v>
      </c>
      <c r="H55" s="144">
        <v>0</v>
      </c>
      <c r="I55" s="144">
        <v>7200</v>
      </c>
      <c r="J55" s="144">
        <v>0</v>
      </c>
      <c r="K55" s="144">
        <v>0</v>
      </c>
      <c r="L55" s="144">
        <v>0</v>
      </c>
      <c r="M55" s="144">
        <v>0</v>
      </c>
      <c r="N55" s="144">
        <v>0</v>
      </c>
      <c r="O55" s="145">
        <v>0</v>
      </c>
    </row>
    <row r="56" spans="1:15" ht="15.75" x14ac:dyDescent="0.25">
      <c r="A56" s="142" t="s">
        <v>240</v>
      </c>
      <c r="B56" s="143">
        <v>0</v>
      </c>
      <c r="C56" s="144">
        <v>0</v>
      </c>
      <c r="D56" s="144">
        <v>0</v>
      </c>
      <c r="E56" s="144">
        <v>0</v>
      </c>
      <c r="F56" s="144">
        <v>0</v>
      </c>
      <c r="G56" s="144">
        <v>0</v>
      </c>
      <c r="H56" s="144">
        <v>0</v>
      </c>
      <c r="I56" s="144">
        <v>26828</v>
      </c>
      <c r="J56" s="144">
        <v>0</v>
      </c>
      <c r="K56" s="144">
        <v>0</v>
      </c>
      <c r="L56" s="144">
        <v>0</v>
      </c>
      <c r="M56" s="144">
        <v>0</v>
      </c>
      <c r="N56" s="144">
        <v>0</v>
      </c>
      <c r="O56" s="145">
        <v>8079</v>
      </c>
    </row>
    <row r="57" spans="1:15" ht="15.75" x14ac:dyDescent="0.25">
      <c r="A57" s="142" t="s">
        <v>241</v>
      </c>
      <c r="B57" s="143">
        <v>0</v>
      </c>
      <c r="C57" s="144">
        <v>0</v>
      </c>
      <c r="D57" s="144">
        <v>0</v>
      </c>
      <c r="E57" s="144">
        <v>0</v>
      </c>
      <c r="F57" s="144">
        <v>0</v>
      </c>
      <c r="G57" s="144">
        <v>0</v>
      </c>
      <c r="H57" s="144">
        <v>0</v>
      </c>
      <c r="I57" s="144">
        <v>8442</v>
      </c>
      <c r="J57" s="144">
        <v>0</v>
      </c>
      <c r="K57" s="144">
        <v>0</v>
      </c>
      <c r="L57" s="144">
        <v>0</v>
      </c>
      <c r="M57" s="144">
        <v>0</v>
      </c>
      <c r="N57" s="144">
        <v>0</v>
      </c>
      <c r="O57" s="145">
        <v>2560</v>
      </c>
    </row>
    <row r="58" spans="1:15" ht="15.75" x14ac:dyDescent="0.25">
      <c r="A58" s="142" t="s">
        <v>242</v>
      </c>
      <c r="B58" s="143">
        <v>0</v>
      </c>
      <c r="C58" s="144">
        <v>0</v>
      </c>
      <c r="D58" s="144">
        <v>0</v>
      </c>
      <c r="E58" s="144">
        <v>0</v>
      </c>
      <c r="F58" s="144">
        <v>0</v>
      </c>
      <c r="G58" s="144">
        <v>0</v>
      </c>
      <c r="H58" s="144">
        <v>0</v>
      </c>
      <c r="I58" s="144">
        <v>14590</v>
      </c>
      <c r="J58" s="144">
        <v>0</v>
      </c>
      <c r="K58" s="144">
        <v>0</v>
      </c>
      <c r="L58" s="144">
        <v>0</v>
      </c>
      <c r="M58" s="144">
        <v>0</v>
      </c>
      <c r="N58" s="144">
        <v>0</v>
      </c>
      <c r="O58" s="145">
        <v>15</v>
      </c>
    </row>
    <row r="59" spans="1:15" ht="15.75" x14ac:dyDescent="0.25">
      <c r="A59" s="142" t="s">
        <v>243</v>
      </c>
      <c r="B59" s="143">
        <v>0</v>
      </c>
      <c r="C59" s="144">
        <v>0</v>
      </c>
      <c r="D59" s="144">
        <v>0</v>
      </c>
      <c r="E59" s="144">
        <v>0</v>
      </c>
      <c r="F59" s="144">
        <v>0</v>
      </c>
      <c r="G59" s="144">
        <v>0</v>
      </c>
      <c r="H59" s="144">
        <v>0</v>
      </c>
      <c r="I59" s="144">
        <v>10835</v>
      </c>
      <c r="J59" s="144">
        <v>0</v>
      </c>
      <c r="K59" s="144">
        <v>0</v>
      </c>
      <c r="L59" s="144">
        <v>0</v>
      </c>
      <c r="M59" s="144">
        <v>0</v>
      </c>
      <c r="N59" s="144">
        <v>0</v>
      </c>
      <c r="O59" s="145">
        <v>15</v>
      </c>
    </row>
    <row r="60" spans="1:15" ht="31.5" x14ac:dyDescent="0.25">
      <c r="A60" s="142" t="s">
        <v>244</v>
      </c>
      <c r="B60" s="143">
        <v>0</v>
      </c>
      <c r="C60" s="144">
        <v>0</v>
      </c>
      <c r="D60" s="144">
        <v>0</v>
      </c>
      <c r="E60" s="144">
        <v>0</v>
      </c>
      <c r="F60" s="144">
        <v>0</v>
      </c>
      <c r="G60" s="144">
        <v>81</v>
      </c>
      <c r="H60" s="144">
        <v>0</v>
      </c>
      <c r="I60" s="144">
        <v>330</v>
      </c>
      <c r="J60" s="144">
        <v>0</v>
      </c>
      <c r="K60" s="144">
        <v>0</v>
      </c>
      <c r="L60" s="144">
        <v>0</v>
      </c>
      <c r="M60" s="144">
        <v>0</v>
      </c>
      <c r="N60" s="144">
        <v>0</v>
      </c>
      <c r="O60" s="145">
        <v>0</v>
      </c>
    </row>
    <row r="61" spans="1:15" ht="15.75" x14ac:dyDescent="0.25">
      <c r="A61" s="142" t="s">
        <v>245</v>
      </c>
      <c r="B61" s="143">
        <v>0</v>
      </c>
      <c r="C61" s="144">
        <v>310</v>
      </c>
      <c r="D61" s="144">
        <v>0</v>
      </c>
      <c r="E61" s="144">
        <v>0</v>
      </c>
      <c r="F61" s="144">
        <v>7370</v>
      </c>
      <c r="G61" s="144">
        <v>900</v>
      </c>
      <c r="H61" s="144">
        <v>380</v>
      </c>
      <c r="I61" s="144">
        <v>11470</v>
      </c>
      <c r="J61" s="144">
        <v>0</v>
      </c>
      <c r="K61" s="144">
        <v>0</v>
      </c>
      <c r="L61" s="144">
        <v>0</v>
      </c>
      <c r="M61" s="144">
        <v>0</v>
      </c>
      <c r="N61" s="144">
        <v>0</v>
      </c>
      <c r="O61" s="145">
        <v>3850</v>
      </c>
    </row>
    <row r="62" spans="1:15" ht="15.75" x14ac:dyDescent="0.25">
      <c r="A62" s="142" t="s">
        <v>246</v>
      </c>
      <c r="B62" s="143">
        <v>0</v>
      </c>
      <c r="C62" s="144">
        <v>34729</v>
      </c>
      <c r="D62" s="144">
        <v>0</v>
      </c>
      <c r="E62" s="144">
        <v>0</v>
      </c>
      <c r="F62" s="144">
        <v>153808</v>
      </c>
      <c r="G62" s="144">
        <v>104777</v>
      </c>
      <c r="H62" s="144">
        <v>45977</v>
      </c>
      <c r="I62" s="144">
        <v>99702</v>
      </c>
      <c r="J62" s="144">
        <v>0</v>
      </c>
      <c r="K62" s="144">
        <v>0</v>
      </c>
      <c r="L62" s="144">
        <v>0</v>
      </c>
      <c r="M62" s="144">
        <v>0</v>
      </c>
      <c r="N62" s="144">
        <v>0</v>
      </c>
      <c r="O62" s="145">
        <v>204840</v>
      </c>
    </row>
    <row r="63" spans="1:15" ht="19.899999999999999" customHeight="1" x14ac:dyDescent="0.25">
      <c r="A63" s="142" t="s">
        <v>247</v>
      </c>
      <c r="B63" s="143">
        <v>0</v>
      </c>
      <c r="C63" s="144">
        <v>0</v>
      </c>
      <c r="D63" s="144">
        <v>0</v>
      </c>
      <c r="E63" s="144">
        <v>0</v>
      </c>
      <c r="F63" s="144">
        <v>0</v>
      </c>
      <c r="G63" s="144">
        <v>0</v>
      </c>
      <c r="H63" s="144">
        <v>0</v>
      </c>
      <c r="I63" s="144">
        <v>2474</v>
      </c>
      <c r="J63" s="144">
        <v>0</v>
      </c>
      <c r="K63" s="144">
        <v>0</v>
      </c>
      <c r="L63" s="144">
        <v>0</v>
      </c>
      <c r="M63" s="144">
        <v>0</v>
      </c>
      <c r="N63" s="144">
        <v>0</v>
      </c>
      <c r="O63" s="145">
        <v>0</v>
      </c>
    </row>
    <row r="64" spans="1:15" ht="15.75" x14ac:dyDescent="0.25">
      <c r="A64" s="142" t="s">
        <v>248</v>
      </c>
      <c r="B64" s="143">
        <v>0</v>
      </c>
      <c r="C64" s="144">
        <v>0</v>
      </c>
      <c r="D64" s="144">
        <v>0</v>
      </c>
      <c r="E64" s="144">
        <v>0</v>
      </c>
      <c r="F64" s="144">
        <v>0</v>
      </c>
      <c r="G64" s="144">
        <v>0</v>
      </c>
      <c r="H64" s="144">
        <v>0</v>
      </c>
      <c r="I64" s="144">
        <v>449</v>
      </c>
      <c r="J64" s="144">
        <v>0</v>
      </c>
      <c r="K64" s="144">
        <v>0</v>
      </c>
      <c r="L64" s="144">
        <v>0</v>
      </c>
      <c r="M64" s="144">
        <v>0</v>
      </c>
      <c r="N64" s="144">
        <v>0</v>
      </c>
      <c r="O64" s="145">
        <v>0</v>
      </c>
    </row>
    <row r="65" spans="1:15" ht="15.75" x14ac:dyDescent="0.25">
      <c r="A65" s="142" t="s">
        <v>249</v>
      </c>
      <c r="B65" s="143">
        <v>0</v>
      </c>
      <c r="C65" s="144">
        <v>0</v>
      </c>
      <c r="D65" s="144">
        <v>0</v>
      </c>
      <c r="E65" s="144">
        <v>0</v>
      </c>
      <c r="F65" s="144">
        <v>0</v>
      </c>
      <c r="G65" s="144">
        <v>3</v>
      </c>
      <c r="H65" s="144">
        <v>0</v>
      </c>
      <c r="I65" s="144">
        <v>31661</v>
      </c>
      <c r="J65" s="144">
        <v>0</v>
      </c>
      <c r="K65" s="144">
        <v>0</v>
      </c>
      <c r="L65" s="144">
        <v>0</v>
      </c>
      <c r="M65" s="144">
        <v>0</v>
      </c>
      <c r="N65" s="144">
        <v>0</v>
      </c>
      <c r="O65" s="145">
        <v>10470</v>
      </c>
    </row>
    <row r="66" spans="1:15" ht="31.5" x14ac:dyDescent="0.25">
      <c r="A66" s="142" t="s">
        <v>250</v>
      </c>
      <c r="B66" s="143">
        <v>0</v>
      </c>
      <c r="C66" s="144">
        <v>0</v>
      </c>
      <c r="D66" s="144">
        <v>0</v>
      </c>
      <c r="E66" s="144">
        <v>0</v>
      </c>
      <c r="F66" s="144">
        <v>0</v>
      </c>
      <c r="G66" s="144">
        <v>0</v>
      </c>
      <c r="H66" s="144">
        <v>0</v>
      </c>
      <c r="I66" s="144">
        <v>1440</v>
      </c>
      <c r="J66" s="144">
        <v>0</v>
      </c>
      <c r="K66" s="144">
        <v>0</v>
      </c>
      <c r="L66" s="144">
        <v>0</v>
      </c>
      <c r="M66" s="144">
        <v>0</v>
      </c>
      <c r="N66" s="144">
        <v>0</v>
      </c>
      <c r="O66" s="145">
        <v>0</v>
      </c>
    </row>
    <row r="67" spans="1:15" ht="15.75" x14ac:dyDescent="0.25">
      <c r="A67" s="142" t="s">
        <v>251</v>
      </c>
      <c r="B67" s="143">
        <v>0</v>
      </c>
      <c r="C67" s="144">
        <v>4</v>
      </c>
      <c r="D67" s="144">
        <v>0</v>
      </c>
      <c r="E67" s="144">
        <v>0</v>
      </c>
      <c r="F67" s="144">
        <v>0</v>
      </c>
      <c r="G67" s="144">
        <v>1531</v>
      </c>
      <c r="H67" s="144">
        <v>433</v>
      </c>
      <c r="I67" s="144">
        <v>13004</v>
      </c>
      <c r="J67" s="144">
        <v>0</v>
      </c>
      <c r="K67" s="144">
        <v>0</v>
      </c>
      <c r="L67" s="144">
        <v>0</v>
      </c>
      <c r="M67" s="144">
        <v>0</v>
      </c>
      <c r="N67" s="144">
        <v>0</v>
      </c>
      <c r="O67" s="145">
        <v>3064</v>
      </c>
    </row>
    <row r="68" spans="1:15" ht="15.75" x14ac:dyDescent="0.25">
      <c r="A68" s="142" t="s">
        <v>252</v>
      </c>
      <c r="B68" s="143">
        <v>0</v>
      </c>
      <c r="C68" s="144">
        <v>181</v>
      </c>
      <c r="D68" s="144">
        <v>0</v>
      </c>
      <c r="E68" s="144">
        <v>0</v>
      </c>
      <c r="F68" s="144">
        <v>0</v>
      </c>
      <c r="G68" s="144">
        <v>5280</v>
      </c>
      <c r="H68" s="144">
        <v>491</v>
      </c>
      <c r="I68" s="144">
        <v>37446</v>
      </c>
      <c r="J68" s="144">
        <v>0</v>
      </c>
      <c r="K68" s="144">
        <v>0</v>
      </c>
      <c r="L68" s="144">
        <v>0</v>
      </c>
      <c r="M68" s="144">
        <v>0</v>
      </c>
      <c r="N68" s="144">
        <v>0</v>
      </c>
      <c r="O68" s="145">
        <v>20108</v>
      </c>
    </row>
    <row r="69" spans="1:15" ht="21" customHeight="1" x14ac:dyDescent="0.25">
      <c r="A69" s="142" t="s">
        <v>253</v>
      </c>
      <c r="B69" s="143">
        <v>0</v>
      </c>
      <c r="C69" s="144">
        <v>0</v>
      </c>
      <c r="D69" s="144">
        <v>0</v>
      </c>
      <c r="E69" s="144">
        <v>0</v>
      </c>
      <c r="F69" s="144">
        <v>0</v>
      </c>
      <c r="G69" s="144">
        <v>0</v>
      </c>
      <c r="H69" s="144">
        <v>0</v>
      </c>
      <c r="I69" s="144">
        <v>1219</v>
      </c>
      <c r="J69" s="144">
        <v>0</v>
      </c>
      <c r="K69" s="144">
        <v>0</v>
      </c>
      <c r="L69" s="144">
        <v>0</v>
      </c>
      <c r="M69" s="144">
        <v>0</v>
      </c>
      <c r="N69" s="144">
        <v>0</v>
      </c>
      <c r="O69" s="145">
        <v>0</v>
      </c>
    </row>
    <row r="70" spans="1:15" ht="15.75" x14ac:dyDescent="0.25">
      <c r="A70" s="142" t="s">
        <v>254</v>
      </c>
      <c r="B70" s="143">
        <v>0</v>
      </c>
      <c r="C70" s="144">
        <v>1147</v>
      </c>
      <c r="D70" s="144">
        <v>0</v>
      </c>
      <c r="E70" s="144">
        <v>0</v>
      </c>
      <c r="F70" s="144">
        <v>0</v>
      </c>
      <c r="G70" s="144">
        <v>36964</v>
      </c>
      <c r="H70" s="144">
        <v>50</v>
      </c>
      <c r="I70" s="144">
        <v>26598</v>
      </c>
      <c r="J70" s="144">
        <v>0</v>
      </c>
      <c r="K70" s="144">
        <v>0</v>
      </c>
      <c r="L70" s="144">
        <v>0</v>
      </c>
      <c r="M70" s="144">
        <v>0</v>
      </c>
      <c r="N70" s="144">
        <v>0</v>
      </c>
      <c r="O70" s="145">
        <v>29085</v>
      </c>
    </row>
    <row r="71" spans="1:15" ht="15.75" x14ac:dyDescent="0.25">
      <c r="A71" s="142" t="s">
        <v>255</v>
      </c>
      <c r="B71" s="143">
        <v>0</v>
      </c>
      <c r="C71" s="144">
        <v>0</v>
      </c>
      <c r="D71" s="144">
        <v>0</v>
      </c>
      <c r="E71" s="144">
        <v>0</v>
      </c>
      <c r="F71" s="144">
        <v>0</v>
      </c>
      <c r="G71" s="144">
        <v>338</v>
      </c>
      <c r="H71" s="144">
        <v>0</v>
      </c>
      <c r="I71" s="144">
        <v>54208</v>
      </c>
      <c r="J71" s="144">
        <v>0</v>
      </c>
      <c r="K71" s="144">
        <v>0</v>
      </c>
      <c r="L71" s="144">
        <v>0</v>
      </c>
      <c r="M71" s="144">
        <v>86520</v>
      </c>
      <c r="N71" s="144">
        <v>0</v>
      </c>
      <c r="O71" s="145">
        <v>14328</v>
      </c>
    </row>
    <row r="72" spans="1:15" ht="31.5" x14ac:dyDescent="0.25">
      <c r="A72" s="142" t="s">
        <v>256</v>
      </c>
      <c r="B72" s="143">
        <v>0</v>
      </c>
      <c r="C72" s="144">
        <v>59</v>
      </c>
      <c r="D72" s="144">
        <v>0</v>
      </c>
      <c r="E72" s="144">
        <v>0</v>
      </c>
      <c r="F72" s="144">
        <v>512</v>
      </c>
      <c r="G72" s="144">
        <v>521</v>
      </c>
      <c r="H72" s="144">
        <v>95</v>
      </c>
      <c r="I72" s="144">
        <v>2634</v>
      </c>
      <c r="J72" s="144">
        <v>0</v>
      </c>
      <c r="K72" s="144">
        <v>0</v>
      </c>
      <c r="L72" s="144">
        <v>0</v>
      </c>
      <c r="M72" s="144">
        <v>59927</v>
      </c>
      <c r="N72" s="144">
        <v>0</v>
      </c>
      <c r="O72" s="145">
        <v>3526</v>
      </c>
    </row>
    <row r="73" spans="1:15" ht="32.25" thickBot="1" x14ac:dyDescent="0.3">
      <c r="A73" s="146" t="s">
        <v>257</v>
      </c>
      <c r="B73" s="147">
        <v>0</v>
      </c>
      <c r="C73" s="148">
        <v>0</v>
      </c>
      <c r="D73" s="148">
        <v>0</v>
      </c>
      <c r="E73" s="148">
        <v>0</v>
      </c>
      <c r="F73" s="148">
        <v>0</v>
      </c>
      <c r="G73" s="148">
        <v>55</v>
      </c>
      <c r="H73" s="148">
        <v>23</v>
      </c>
      <c r="I73" s="148">
        <v>20</v>
      </c>
      <c r="J73" s="148">
        <v>0</v>
      </c>
      <c r="K73" s="148">
        <v>0</v>
      </c>
      <c r="L73" s="148">
        <v>0</v>
      </c>
      <c r="M73" s="148">
        <v>4860</v>
      </c>
      <c r="N73" s="148">
        <v>0</v>
      </c>
      <c r="O73" s="149">
        <v>47</v>
      </c>
    </row>
    <row r="74" spans="1:15" ht="35.450000000000003" customHeight="1" thickBot="1" x14ac:dyDescent="0.3">
      <c r="A74" s="150" t="s">
        <v>111</v>
      </c>
      <c r="B74" s="151">
        <v>211244</v>
      </c>
      <c r="C74" s="152">
        <v>39243</v>
      </c>
      <c r="D74" s="152">
        <v>1555</v>
      </c>
      <c r="E74" s="152">
        <v>3506</v>
      </c>
      <c r="F74" s="152">
        <v>173788</v>
      </c>
      <c r="G74" s="152">
        <v>283389</v>
      </c>
      <c r="H74" s="152">
        <v>54140</v>
      </c>
      <c r="I74" s="152">
        <v>917793</v>
      </c>
      <c r="J74" s="152">
        <v>66473</v>
      </c>
      <c r="K74" s="152">
        <v>46350</v>
      </c>
      <c r="L74" s="152">
        <v>112823</v>
      </c>
      <c r="M74" s="152">
        <v>151307</v>
      </c>
      <c r="N74" s="152">
        <v>3375</v>
      </c>
      <c r="O74" s="153">
        <v>856636</v>
      </c>
    </row>
    <row r="75" spans="1:15" x14ac:dyDescent="0.25">
      <c r="A75" s="154" t="s">
        <v>88</v>
      </c>
      <c r="B75" s="155"/>
      <c r="C75" s="155"/>
      <c r="D75" s="155"/>
      <c r="E75" s="155"/>
      <c r="F75" s="155"/>
      <c r="G75" s="155"/>
      <c r="H75" s="155"/>
      <c r="I75" s="155">
        <v>66380</v>
      </c>
      <c r="J75" s="155"/>
      <c r="K75" s="155"/>
      <c r="L75" s="155"/>
      <c r="M75" s="155"/>
      <c r="N75" s="155"/>
      <c r="O75" s="155">
        <v>20000</v>
      </c>
    </row>
    <row r="76" spans="1:15" ht="15.75" thickBot="1" x14ac:dyDescent="0.3">
      <c r="A76" s="156" t="s">
        <v>112</v>
      </c>
      <c r="B76" s="157">
        <v>211244</v>
      </c>
      <c r="C76" s="157">
        <v>39243</v>
      </c>
      <c r="D76" s="157">
        <v>1555</v>
      </c>
      <c r="E76" s="157">
        <v>3506</v>
      </c>
      <c r="F76" s="157">
        <v>173788</v>
      </c>
      <c r="G76" s="157">
        <v>283389</v>
      </c>
      <c r="H76" s="157">
        <v>54140</v>
      </c>
      <c r="I76" s="157">
        <v>984173</v>
      </c>
      <c r="J76" s="157">
        <v>66473</v>
      </c>
      <c r="K76" s="157">
        <v>46350</v>
      </c>
      <c r="L76" s="157">
        <v>112823</v>
      </c>
      <c r="M76" s="157">
        <v>151307</v>
      </c>
      <c r="N76" s="157">
        <v>3375</v>
      </c>
      <c r="O76" s="157">
        <v>876636</v>
      </c>
    </row>
    <row r="92" ht="12.6" customHeight="1" x14ac:dyDescent="0.25"/>
  </sheetData>
  <mergeCells count="18"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2:M68"/>
  <sheetViews>
    <sheetView workbookViewId="0">
      <selection activeCell="N14" sqref="N14"/>
    </sheetView>
  </sheetViews>
  <sheetFormatPr defaultRowHeight="15" x14ac:dyDescent="0.25"/>
  <cols>
    <col min="1" max="1" width="41.28515625" customWidth="1"/>
    <col min="2" max="2" width="21.85546875" customWidth="1"/>
    <col min="3" max="3" width="19.140625" customWidth="1"/>
    <col min="4" max="4" width="15.7109375" customWidth="1"/>
  </cols>
  <sheetData>
    <row r="2" spans="1:13" ht="14.45" customHeight="1" x14ac:dyDescent="0.25">
      <c r="A2" s="380" t="s">
        <v>259</v>
      </c>
      <c r="B2" s="380"/>
      <c r="C2" s="380"/>
      <c r="D2" s="380"/>
    </row>
    <row r="3" spans="1:13" ht="26.45" customHeight="1" x14ac:dyDescent="0.25">
      <c r="A3" s="380"/>
      <c r="B3" s="380"/>
      <c r="C3" s="380"/>
      <c r="D3" s="380"/>
    </row>
    <row r="4" spans="1:13" ht="30.6" customHeight="1" x14ac:dyDescent="0.25">
      <c r="A4" s="381" t="s">
        <v>260</v>
      </c>
      <c r="B4" s="381"/>
    </row>
    <row r="5" spans="1:13" ht="30.6" customHeight="1" x14ac:dyDescent="0.25">
      <c r="A5" s="382" t="s">
        <v>261</v>
      </c>
      <c r="B5" s="383" t="s">
        <v>262</v>
      </c>
      <c r="C5" s="383"/>
      <c r="D5" s="383"/>
    </row>
    <row r="6" spans="1:13" ht="37.9" customHeight="1" x14ac:dyDescent="0.25">
      <c r="A6" s="382"/>
      <c r="B6" s="184" t="s">
        <v>111</v>
      </c>
      <c r="C6" s="185" t="s">
        <v>263</v>
      </c>
      <c r="D6" s="185" t="s">
        <v>112</v>
      </c>
    </row>
    <row r="7" spans="1:13" s="102" customFormat="1" ht="16.5" customHeight="1" x14ac:dyDescent="0.25">
      <c r="A7" s="377" t="s">
        <v>264</v>
      </c>
      <c r="B7" s="378"/>
      <c r="C7" s="378"/>
      <c r="D7" s="379"/>
      <c r="E7" s="59"/>
      <c r="F7" s="59"/>
      <c r="G7" s="59"/>
      <c r="H7" s="186"/>
      <c r="I7" s="59"/>
      <c r="J7" s="59"/>
      <c r="K7" s="59"/>
      <c r="L7" s="59"/>
      <c r="M7" s="59"/>
    </row>
    <row r="8" spans="1:13" s="102" customFormat="1" ht="16.5" customHeight="1" x14ac:dyDescent="0.25">
      <c r="A8" s="377" t="s">
        <v>265</v>
      </c>
      <c r="B8" s="378"/>
      <c r="C8" s="378"/>
      <c r="D8" s="379"/>
      <c r="E8" s="59"/>
      <c r="F8" s="59"/>
      <c r="G8" s="59"/>
      <c r="H8" s="186"/>
      <c r="I8" s="59"/>
      <c r="J8" s="59"/>
      <c r="K8" s="59"/>
      <c r="L8" s="59"/>
      <c r="M8" s="59"/>
    </row>
    <row r="9" spans="1:13" s="102" customFormat="1" ht="28.9" customHeight="1" x14ac:dyDescent="0.25">
      <c r="A9" s="384" t="s">
        <v>266</v>
      </c>
      <c r="B9" s="385"/>
      <c r="C9" s="385"/>
      <c r="D9" s="386"/>
      <c r="E9" s="59"/>
      <c r="F9" s="59"/>
      <c r="G9" s="59"/>
      <c r="H9" s="186"/>
      <c r="I9" s="59"/>
      <c r="J9" s="59"/>
      <c r="K9" s="59"/>
      <c r="L9" s="59"/>
      <c r="M9" s="59"/>
    </row>
    <row r="10" spans="1:13" s="102" customFormat="1" ht="16.5" customHeight="1" x14ac:dyDescent="0.25">
      <c r="A10" s="187" t="s">
        <v>267</v>
      </c>
      <c r="B10" s="188">
        <f>B11+B12+B13+B14</f>
        <v>34500</v>
      </c>
      <c r="C10" s="188">
        <f>C11+C13+C14</f>
        <v>240</v>
      </c>
      <c r="D10" s="189">
        <f>C10+B10</f>
        <v>34740</v>
      </c>
      <c r="E10" s="59"/>
      <c r="F10" s="59"/>
      <c r="G10" s="59"/>
      <c r="H10" s="186"/>
      <c r="I10" s="59"/>
      <c r="J10" s="59"/>
      <c r="K10" s="59"/>
      <c r="L10" s="59"/>
      <c r="M10" s="59"/>
    </row>
    <row r="11" spans="1:13" s="102" customFormat="1" ht="19.149999999999999" customHeight="1" x14ac:dyDescent="0.25">
      <c r="A11" s="190" t="s">
        <v>268</v>
      </c>
      <c r="B11" s="191">
        <f>SUM('[1]ВЛандех:Белая Роза'!B11)</f>
        <v>9125</v>
      </c>
      <c r="C11" s="192">
        <v>152</v>
      </c>
      <c r="D11" s="193">
        <f t="shared" ref="D11:D44" si="0">C11+B11</f>
        <v>9277</v>
      </c>
      <c r="E11" s="59"/>
      <c r="F11" s="59"/>
      <c r="G11" s="59"/>
      <c r="H11" s="186"/>
      <c r="I11" s="59"/>
      <c r="J11" s="59"/>
      <c r="K11" s="59"/>
      <c r="L11" s="59"/>
      <c r="M11" s="59"/>
    </row>
    <row r="12" spans="1:13" s="102" customFormat="1" ht="17.45" customHeight="1" x14ac:dyDescent="0.25">
      <c r="A12" s="190" t="s">
        <v>269</v>
      </c>
      <c r="B12" s="191">
        <f>SUM('[1]ВЛандех:Белая Роза'!B12)</f>
        <v>19037</v>
      </c>
      <c r="C12" s="125">
        <v>0</v>
      </c>
      <c r="D12" s="194">
        <f t="shared" si="0"/>
        <v>19037</v>
      </c>
      <c r="E12" s="59"/>
      <c r="F12" s="59"/>
      <c r="G12" s="59"/>
      <c r="H12" s="186"/>
      <c r="I12" s="59"/>
      <c r="J12" s="59"/>
      <c r="K12" s="59"/>
      <c r="L12" s="59"/>
      <c r="M12" s="59"/>
    </row>
    <row r="13" spans="1:13" s="102" customFormat="1" ht="15.75" x14ac:dyDescent="0.25">
      <c r="A13" s="190" t="s">
        <v>270</v>
      </c>
      <c r="B13" s="191">
        <f>SUM('[1]ВЛандех:Белая Роза'!B13)</f>
        <v>6338</v>
      </c>
      <c r="C13" s="192">
        <v>88</v>
      </c>
      <c r="D13" s="193">
        <f t="shared" si="0"/>
        <v>6426</v>
      </c>
      <c r="E13" s="59"/>
      <c r="F13" s="59"/>
      <c r="G13" s="59"/>
      <c r="H13" s="186"/>
      <c r="I13" s="59"/>
      <c r="J13" s="59"/>
      <c r="K13" s="59"/>
      <c r="L13" s="59"/>
      <c r="M13" s="59"/>
    </row>
    <row r="14" spans="1:13" s="102" customFormat="1" ht="15.75" x14ac:dyDescent="0.25">
      <c r="A14" s="190" t="s">
        <v>271</v>
      </c>
      <c r="B14" s="191">
        <f>SUM('[1]ВЛандех:Белая Роза'!B14)</f>
        <v>0</v>
      </c>
      <c r="C14" s="191"/>
      <c r="D14" s="193">
        <f t="shared" si="0"/>
        <v>0</v>
      </c>
      <c r="E14" s="59"/>
      <c r="F14" s="59"/>
      <c r="G14" s="59"/>
      <c r="H14" s="186"/>
      <c r="I14" s="59"/>
      <c r="J14" s="59"/>
      <c r="K14" s="59"/>
      <c r="L14" s="59"/>
      <c r="M14" s="59"/>
    </row>
    <row r="15" spans="1:13" s="102" customFormat="1" ht="15.75" x14ac:dyDescent="0.25">
      <c r="A15" s="187" t="s">
        <v>272</v>
      </c>
      <c r="B15" s="188">
        <f>B16+B17+B18</f>
        <v>11759</v>
      </c>
      <c r="C15" s="188">
        <f>C16+C17+C18</f>
        <v>0</v>
      </c>
      <c r="D15" s="189">
        <f t="shared" si="0"/>
        <v>11759</v>
      </c>
      <c r="E15" s="59"/>
      <c r="F15" s="59"/>
      <c r="G15" s="59"/>
      <c r="H15" s="186"/>
      <c r="I15" s="59"/>
      <c r="J15" s="59"/>
      <c r="K15" s="59"/>
      <c r="L15" s="59"/>
      <c r="M15" s="59"/>
    </row>
    <row r="16" spans="1:13" s="102" customFormat="1" ht="15.75" x14ac:dyDescent="0.25">
      <c r="A16" s="190" t="s">
        <v>268</v>
      </c>
      <c r="B16" s="191">
        <f>SUM('[1]ВЛандех:Белая Роза'!B16)</f>
        <v>9573</v>
      </c>
      <c r="C16" s="191"/>
      <c r="D16" s="193">
        <f t="shared" si="0"/>
        <v>9573</v>
      </c>
      <c r="E16" s="59"/>
      <c r="F16" s="59"/>
      <c r="G16" s="59"/>
      <c r="H16" s="186"/>
      <c r="I16" s="59"/>
      <c r="J16" s="59"/>
      <c r="K16" s="59"/>
      <c r="L16" s="59"/>
      <c r="M16" s="59"/>
    </row>
    <row r="17" spans="1:13" s="102" customFormat="1" ht="15.75" x14ac:dyDescent="0.25">
      <c r="A17" s="190" t="s">
        <v>270</v>
      </c>
      <c r="B17" s="191">
        <f>SUM('[1]ВЛандех:Белая Роза'!B17)</f>
        <v>2186</v>
      </c>
      <c r="C17" s="191"/>
      <c r="D17" s="193">
        <f t="shared" si="0"/>
        <v>2186</v>
      </c>
      <c r="E17" s="59"/>
      <c r="F17" s="59"/>
      <c r="G17" s="59"/>
      <c r="H17" s="186"/>
      <c r="I17" s="59"/>
      <c r="J17" s="59"/>
      <c r="K17" s="59"/>
      <c r="L17" s="59"/>
      <c r="M17" s="59"/>
    </row>
    <row r="18" spans="1:13" s="102" customFormat="1" ht="15.75" x14ac:dyDescent="0.25">
      <c r="A18" s="190" t="s">
        <v>271</v>
      </c>
      <c r="B18" s="191">
        <f>SUM('[1]ВЛандех:Белая Роза'!B18)</f>
        <v>0</v>
      </c>
      <c r="C18" s="191"/>
      <c r="D18" s="193">
        <f t="shared" si="0"/>
        <v>0</v>
      </c>
      <c r="E18" s="59"/>
      <c r="F18" s="59"/>
      <c r="G18" s="59"/>
      <c r="H18" s="186"/>
      <c r="I18" s="59"/>
      <c r="J18" s="59"/>
      <c r="K18" s="59"/>
      <c r="L18" s="59"/>
      <c r="M18" s="59"/>
    </row>
    <row r="19" spans="1:13" s="102" customFormat="1" ht="13.9" customHeight="1" x14ac:dyDescent="0.25">
      <c r="A19" s="195" t="s">
        <v>273</v>
      </c>
      <c r="B19" s="188">
        <f>B20+B21+B22+B23</f>
        <v>70063</v>
      </c>
      <c r="C19" s="189">
        <f>SUM(C20:C23)</f>
        <v>41100</v>
      </c>
      <c r="D19" s="189">
        <f t="shared" si="0"/>
        <v>111163</v>
      </c>
      <c r="E19" s="59"/>
      <c r="F19" s="196"/>
      <c r="G19" s="59"/>
      <c r="H19" s="186"/>
      <c r="I19" s="59"/>
      <c r="J19" s="59"/>
      <c r="K19" s="59"/>
      <c r="L19" s="59"/>
      <c r="M19" s="59"/>
    </row>
    <row r="20" spans="1:13" s="102" customFormat="1" ht="15.75" x14ac:dyDescent="0.25">
      <c r="A20" s="190" t="s">
        <v>274</v>
      </c>
      <c r="B20" s="191">
        <f>SUM('[1]ВЛандех:Белая Роза'!B20)</f>
        <v>23522</v>
      </c>
      <c r="C20" s="197">
        <v>13434</v>
      </c>
      <c r="D20" s="193">
        <f t="shared" si="0"/>
        <v>36956</v>
      </c>
      <c r="E20" s="59"/>
      <c r="F20" s="198"/>
      <c r="G20" s="59"/>
      <c r="H20" s="186"/>
      <c r="I20" s="59"/>
      <c r="J20" s="59"/>
      <c r="K20" s="59"/>
      <c r="L20" s="59"/>
      <c r="M20" s="59"/>
    </row>
    <row r="21" spans="1:13" s="102" customFormat="1" ht="15.75" x14ac:dyDescent="0.25">
      <c r="A21" s="190" t="s">
        <v>275</v>
      </c>
      <c r="B21" s="191">
        <f>SUM('[1]ВЛандех:Белая Роза'!B21)</f>
        <v>12600</v>
      </c>
      <c r="C21" s="197">
        <v>6777</v>
      </c>
      <c r="D21" s="193">
        <f t="shared" si="0"/>
        <v>19377</v>
      </c>
      <c r="E21" s="59"/>
      <c r="F21" s="198"/>
      <c r="G21" s="59"/>
      <c r="H21" s="186"/>
      <c r="I21" s="59"/>
      <c r="J21" s="59"/>
      <c r="K21" s="59"/>
      <c r="L21" s="59"/>
      <c r="M21" s="59"/>
    </row>
    <row r="22" spans="1:13" s="102" customFormat="1" ht="15.75" x14ac:dyDescent="0.25">
      <c r="A22" s="190" t="s">
        <v>276</v>
      </c>
      <c r="B22" s="191">
        <f>SUM('[1]ВЛандех:Белая Роза'!B22)</f>
        <v>33712</v>
      </c>
      <c r="C22" s="197">
        <v>20736</v>
      </c>
      <c r="D22" s="193">
        <f t="shared" si="0"/>
        <v>54448</v>
      </c>
      <c r="E22" s="59"/>
      <c r="F22" s="198"/>
      <c r="G22" s="59"/>
      <c r="H22" s="186"/>
      <c r="I22" s="59"/>
      <c r="J22" s="59"/>
      <c r="K22" s="59"/>
      <c r="L22" s="59"/>
      <c r="M22" s="59"/>
    </row>
    <row r="23" spans="1:13" s="102" customFormat="1" ht="15.75" x14ac:dyDescent="0.25">
      <c r="A23" s="190" t="s">
        <v>271</v>
      </c>
      <c r="B23" s="191">
        <f>SUM('[1]ВЛандех:Белая Роза'!B23)</f>
        <v>229</v>
      </c>
      <c r="C23" s="197">
        <v>153</v>
      </c>
      <c r="D23" s="193">
        <f t="shared" si="0"/>
        <v>382</v>
      </c>
      <c r="E23" s="59"/>
      <c r="F23" s="198"/>
      <c r="G23" s="59"/>
      <c r="H23" s="186"/>
      <c r="I23" s="59"/>
      <c r="J23" s="59"/>
      <c r="K23" s="59"/>
      <c r="L23" s="59"/>
      <c r="M23" s="59"/>
    </row>
    <row r="24" spans="1:13" s="102" customFormat="1" ht="31.5" x14ac:dyDescent="0.25">
      <c r="A24" s="195" t="s">
        <v>277</v>
      </c>
      <c r="B24" s="188">
        <f>B25+B26+B27+B28+B29+B30+B31+B32</f>
        <v>29003</v>
      </c>
      <c r="C24" s="199">
        <f>SUM(C25:C32)</f>
        <v>18130</v>
      </c>
      <c r="D24" s="199">
        <f t="shared" si="0"/>
        <v>47133</v>
      </c>
      <c r="E24" s="59"/>
      <c r="F24" s="196"/>
      <c r="G24" s="59"/>
      <c r="H24" s="186"/>
      <c r="I24" s="59"/>
      <c r="J24" s="59"/>
      <c r="K24" s="59"/>
      <c r="L24" s="59"/>
      <c r="M24" s="59"/>
    </row>
    <row r="25" spans="1:13" s="102" customFormat="1" ht="15.75" x14ac:dyDescent="0.25">
      <c r="A25" s="190" t="s">
        <v>278</v>
      </c>
      <c r="B25" s="191">
        <f>SUM('[1]ВЛандех:Белая Роза'!B25)</f>
        <v>1286</v>
      </c>
      <c r="C25" s="197">
        <v>853</v>
      </c>
      <c r="D25" s="193">
        <f t="shared" si="0"/>
        <v>2139</v>
      </c>
      <c r="E25" s="59"/>
      <c r="F25" s="198"/>
      <c r="G25" s="59"/>
      <c r="H25" s="186"/>
      <c r="I25" s="59"/>
      <c r="J25" s="59"/>
      <c r="K25" s="59"/>
      <c r="L25" s="59"/>
      <c r="M25" s="59"/>
    </row>
    <row r="26" spans="1:13" s="102" customFormat="1" ht="15.75" x14ac:dyDescent="0.25">
      <c r="A26" s="190" t="s">
        <v>279</v>
      </c>
      <c r="B26" s="191">
        <f>SUM('[1]ВЛандех:Белая Роза'!B26)</f>
        <v>21455</v>
      </c>
      <c r="C26" s="197">
        <v>13122</v>
      </c>
      <c r="D26" s="193">
        <f t="shared" si="0"/>
        <v>34577</v>
      </c>
      <c r="E26" s="59"/>
      <c r="F26" s="200"/>
      <c r="G26" s="59"/>
      <c r="H26" s="186"/>
      <c r="I26" s="59"/>
      <c r="J26" s="59"/>
      <c r="K26" s="59"/>
      <c r="L26" s="59"/>
      <c r="M26" s="59"/>
    </row>
    <row r="27" spans="1:13" s="102" customFormat="1" ht="15.75" x14ac:dyDescent="0.25">
      <c r="A27" s="190" t="s">
        <v>280</v>
      </c>
      <c r="B27" s="191">
        <f>SUM('[1]ВЛандех:Белая Роза'!B27)</f>
        <v>0</v>
      </c>
      <c r="C27" s="197">
        <v>0</v>
      </c>
      <c r="D27" s="193">
        <f t="shared" si="0"/>
        <v>0</v>
      </c>
      <c r="E27" s="59"/>
      <c r="F27" s="200"/>
      <c r="G27" s="59"/>
      <c r="H27" s="186"/>
      <c r="I27" s="59"/>
      <c r="J27" s="59"/>
      <c r="K27" s="59"/>
      <c r="L27" s="59"/>
      <c r="M27" s="59"/>
    </row>
    <row r="28" spans="1:13" s="102" customFormat="1" ht="15.75" x14ac:dyDescent="0.25">
      <c r="A28" s="190" t="s">
        <v>281</v>
      </c>
      <c r="B28" s="191">
        <f>SUM('[1]ВЛандех:Белая Роза'!B28)</f>
        <v>5507</v>
      </c>
      <c r="C28" s="197">
        <v>3654</v>
      </c>
      <c r="D28" s="193">
        <f t="shared" si="0"/>
        <v>9161</v>
      </c>
      <c r="E28" s="59"/>
      <c r="F28" s="200"/>
      <c r="G28" s="59"/>
      <c r="H28" s="186"/>
      <c r="I28" s="59"/>
      <c r="J28" s="59"/>
      <c r="K28" s="59"/>
      <c r="L28" s="59"/>
      <c r="M28" s="59"/>
    </row>
    <row r="29" spans="1:13" s="102" customFormat="1" ht="15.75" x14ac:dyDescent="0.25">
      <c r="A29" s="190" t="s">
        <v>282</v>
      </c>
      <c r="B29" s="191">
        <f>SUM('[1]ВЛандех:Белая Роза'!B29)</f>
        <v>675</v>
      </c>
      <c r="C29" s="197">
        <v>448</v>
      </c>
      <c r="D29" s="193">
        <f t="shared" si="0"/>
        <v>1123</v>
      </c>
      <c r="E29" s="59"/>
      <c r="F29" s="200"/>
      <c r="G29" s="59"/>
      <c r="H29" s="186"/>
      <c r="I29" s="59"/>
      <c r="J29" s="59"/>
      <c r="K29" s="59"/>
      <c r="L29" s="59"/>
      <c r="M29" s="59"/>
    </row>
    <row r="30" spans="1:13" s="102" customFormat="1" ht="15.75" x14ac:dyDescent="0.25">
      <c r="A30" s="190" t="s">
        <v>283</v>
      </c>
      <c r="B30" s="191">
        <f>SUM('[1]ВЛандех:Белая Роза'!B30)</f>
        <v>0</v>
      </c>
      <c r="C30" s="197">
        <v>0</v>
      </c>
      <c r="D30" s="193">
        <f t="shared" si="0"/>
        <v>0</v>
      </c>
      <c r="E30" s="59"/>
      <c r="F30" s="200"/>
      <c r="G30" s="59"/>
      <c r="H30" s="186"/>
      <c r="I30" s="59"/>
      <c r="J30" s="59"/>
      <c r="K30" s="59"/>
      <c r="L30" s="59"/>
      <c r="M30" s="59"/>
    </row>
    <row r="31" spans="1:13" s="102" customFormat="1" ht="19.899999999999999" customHeight="1" x14ac:dyDescent="0.25">
      <c r="A31" s="201" t="s">
        <v>284</v>
      </c>
      <c r="B31" s="191">
        <f>SUM('[1]ВЛандех:Белая Роза'!B31)</f>
        <v>0</v>
      </c>
      <c r="C31" s="197">
        <v>0</v>
      </c>
      <c r="D31" s="193">
        <f t="shared" si="0"/>
        <v>0</v>
      </c>
      <c r="E31" s="59"/>
      <c r="F31" s="200"/>
      <c r="G31" s="59"/>
      <c r="H31" s="186"/>
      <c r="I31" s="59"/>
      <c r="J31" s="59"/>
      <c r="K31" s="59"/>
      <c r="L31" s="59"/>
      <c r="M31" s="59"/>
    </row>
    <row r="32" spans="1:13" s="102" customFormat="1" ht="15.75" x14ac:dyDescent="0.25">
      <c r="A32" s="190" t="s">
        <v>271</v>
      </c>
      <c r="B32" s="191">
        <f>SUM('[1]ВЛандех:Белая Роза'!B32)</f>
        <v>80</v>
      </c>
      <c r="C32" s="197">
        <v>53</v>
      </c>
      <c r="D32" s="193">
        <f t="shared" si="0"/>
        <v>133</v>
      </c>
      <c r="E32" s="59"/>
      <c r="F32" s="200"/>
      <c r="G32" s="59"/>
      <c r="H32" s="186"/>
      <c r="I32" s="59"/>
      <c r="J32" s="59"/>
      <c r="K32" s="59"/>
      <c r="L32" s="59"/>
      <c r="M32" s="59"/>
    </row>
    <row r="33" spans="1:13" s="102" customFormat="1" ht="45.75" customHeight="1" x14ac:dyDescent="0.25">
      <c r="A33" s="236" t="s">
        <v>285</v>
      </c>
      <c r="B33" s="202">
        <f>B34+B35+B36</f>
        <v>49505</v>
      </c>
      <c r="C33" s="202"/>
      <c r="D33" s="199">
        <f t="shared" si="0"/>
        <v>49505</v>
      </c>
      <c r="E33" s="59"/>
      <c r="F33" s="203"/>
      <c r="G33" s="59"/>
      <c r="H33" s="186"/>
      <c r="I33" s="59"/>
      <c r="J33" s="59"/>
      <c r="K33" s="59"/>
      <c r="L33" s="59"/>
      <c r="M33" s="59"/>
    </row>
    <row r="34" spans="1:13" s="102" customFormat="1" ht="52.5" customHeight="1" x14ac:dyDescent="0.25">
      <c r="A34" s="204" t="s">
        <v>286</v>
      </c>
      <c r="B34" s="191">
        <f>SUM('[1]ВЛандех:Белая Роза'!B34)</f>
        <v>48565</v>
      </c>
      <c r="C34" s="191"/>
      <c r="D34" s="193">
        <f t="shared" si="0"/>
        <v>48565</v>
      </c>
      <c r="E34" s="59"/>
      <c r="F34" s="203"/>
      <c r="G34" s="59"/>
      <c r="H34" s="186"/>
      <c r="I34" s="59"/>
      <c r="J34" s="59"/>
      <c r="K34" s="59"/>
      <c r="L34" s="59"/>
      <c r="M34" s="59"/>
    </row>
    <row r="35" spans="1:13" s="102" customFormat="1" ht="36" customHeight="1" x14ac:dyDescent="0.25">
      <c r="A35" s="237" t="s">
        <v>287</v>
      </c>
      <c r="B35" s="191">
        <f>SUM('[1]ВЛандех:Белая Роза'!B35)</f>
        <v>197</v>
      </c>
      <c r="C35" s="191"/>
      <c r="D35" s="193">
        <f t="shared" si="0"/>
        <v>197</v>
      </c>
      <c r="E35" s="59"/>
      <c r="F35" s="203"/>
      <c r="G35" s="59"/>
      <c r="H35" s="186"/>
      <c r="I35" s="59"/>
      <c r="J35" s="59"/>
      <c r="K35" s="59"/>
      <c r="L35" s="59"/>
      <c r="M35" s="59"/>
    </row>
    <row r="36" spans="1:13" s="102" customFormat="1" ht="41.25" customHeight="1" x14ac:dyDescent="0.25">
      <c r="A36" s="237" t="s">
        <v>288</v>
      </c>
      <c r="B36" s="191">
        <f>SUM('[1]ВЛандех:Белая Роза'!B36)</f>
        <v>743</v>
      </c>
      <c r="C36" s="191"/>
      <c r="D36" s="193">
        <f t="shared" si="0"/>
        <v>743</v>
      </c>
      <c r="E36" s="59"/>
      <c r="F36" s="203"/>
      <c r="G36" s="59"/>
      <c r="H36" s="186"/>
      <c r="I36" s="59"/>
      <c r="J36" s="59"/>
      <c r="K36" s="59"/>
      <c r="L36" s="59"/>
      <c r="M36" s="59"/>
    </row>
    <row r="37" spans="1:13" s="102" customFormat="1" ht="48.6" customHeight="1" x14ac:dyDescent="0.25">
      <c r="A37" s="205" t="s">
        <v>289</v>
      </c>
      <c r="B37" s="191" t="s">
        <v>290</v>
      </c>
      <c r="C37" s="192">
        <f>C38+C39+C40+C41+C42+C43+C44</f>
        <v>692</v>
      </c>
      <c r="D37" s="193">
        <f>C37</f>
        <v>692</v>
      </c>
      <c r="E37" s="59"/>
      <c r="F37" s="59"/>
      <c r="G37" s="59"/>
      <c r="H37" s="186"/>
      <c r="I37" s="59"/>
      <c r="J37" s="59"/>
      <c r="K37" s="59"/>
      <c r="L37" s="59"/>
      <c r="M37" s="59"/>
    </row>
    <row r="38" spans="1:13" s="102" customFormat="1" ht="20.45" customHeight="1" x14ac:dyDescent="0.25">
      <c r="A38" s="206" t="s">
        <v>291</v>
      </c>
      <c r="B38" s="191"/>
      <c r="C38" s="191">
        <v>58</v>
      </c>
      <c r="D38" s="193">
        <f t="shared" si="0"/>
        <v>58</v>
      </c>
      <c r="E38" s="59"/>
      <c r="F38" s="59"/>
      <c r="G38" s="59"/>
      <c r="H38" s="186"/>
      <c r="I38" s="59"/>
      <c r="J38" s="59"/>
      <c r="K38" s="59"/>
      <c r="L38" s="59"/>
      <c r="M38" s="59"/>
    </row>
    <row r="39" spans="1:13" s="102" customFormat="1" ht="19.149999999999999" customHeight="1" x14ac:dyDescent="0.25">
      <c r="A39" s="206" t="s">
        <v>292</v>
      </c>
      <c r="B39" s="191"/>
      <c r="C39" s="191">
        <v>36</v>
      </c>
      <c r="D39" s="193">
        <f t="shared" si="0"/>
        <v>36</v>
      </c>
      <c r="E39" s="59"/>
      <c r="F39" s="59"/>
      <c r="G39" s="59"/>
      <c r="H39" s="186"/>
      <c r="I39" s="59"/>
      <c r="J39" s="59"/>
      <c r="K39" s="59"/>
      <c r="L39" s="59"/>
      <c r="M39" s="59"/>
    </row>
    <row r="40" spans="1:13" s="102" customFormat="1" ht="19.149999999999999" customHeight="1" x14ac:dyDescent="0.25">
      <c r="A40" s="206" t="s">
        <v>293</v>
      </c>
      <c r="B40" s="191"/>
      <c r="C40" s="191">
        <v>86</v>
      </c>
      <c r="D40" s="193">
        <f t="shared" si="0"/>
        <v>86</v>
      </c>
      <c r="E40" s="59"/>
      <c r="F40" s="59"/>
      <c r="G40" s="59"/>
      <c r="H40" s="186"/>
      <c r="I40" s="59"/>
      <c r="J40" s="59"/>
      <c r="K40" s="59"/>
      <c r="L40" s="59"/>
      <c r="M40" s="59"/>
    </row>
    <row r="41" spans="1:13" s="102" customFormat="1" ht="19.149999999999999" customHeight="1" x14ac:dyDescent="0.25">
      <c r="A41" s="206" t="s">
        <v>294</v>
      </c>
      <c r="B41" s="191"/>
      <c r="C41" s="191">
        <v>86</v>
      </c>
      <c r="D41" s="193">
        <f t="shared" si="0"/>
        <v>86</v>
      </c>
      <c r="E41" s="59"/>
      <c r="F41" s="59"/>
      <c r="G41" s="59"/>
      <c r="H41" s="186"/>
      <c r="I41" s="59"/>
      <c r="J41" s="59"/>
      <c r="K41" s="59"/>
      <c r="L41" s="59"/>
      <c r="M41" s="59"/>
    </row>
    <row r="42" spans="1:13" s="102" customFormat="1" ht="19.149999999999999" customHeight="1" x14ac:dyDescent="0.25">
      <c r="A42" s="206" t="s">
        <v>295</v>
      </c>
      <c r="B42" s="191"/>
      <c r="C42" s="191">
        <v>78</v>
      </c>
      <c r="D42" s="193">
        <f t="shared" si="0"/>
        <v>78</v>
      </c>
      <c r="E42" s="59"/>
      <c r="F42" s="59"/>
      <c r="G42" s="59"/>
      <c r="H42" s="186"/>
      <c r="I42" s="59"/>
      <c r="J42" s="59"/>
      <c r="K42" s="59"/>
      <c r="L42" s="59"/>
      <c r="M42" s="59"/>
    </row>
    <row r="43" spans="1:13" s="102" customFormat="1" ht="44.45" customHeight="1" x14ac:dyDescent="0.25">
      <c r="A43" s="206" t="s">
        <v>296</v>
      </c>
      <c r="B43" s="191"/>
      <c r="C43" s="191">
        <v>40</v>
      </c>
      <c r="D43" s="194">
        <f t="shared" si="0"/>
        <v>40</v>
      </c>
      <c r="E43" s="59"/>
      <c r="F43" s="59"/>
      <c r="G43" s="59"/>
      <c r="H43" s="186"/>
      <c r="I43" s="59"/>
      <c r="J43" s="59"/>
      <c r="K43" s="59"/>
      <c r="L43" s="59"/>
      <c r="M43" s="59"/>
    </row>
    <row r="44" spans="1:13" s="102" customFormat="1" ht="19.899999999999999" customHeight="1" x14ac:dyDescent="0.25">
      <c r="A44" s="206" t="s">
        <v>271</v>
      </c>
      <c r="B44" s="191"/>
      <c r="C44" s="191">
        <v>308</v>
      </c>
      <c r="D44" s="193">
        <f t="shared" si="0"/>
        <v>308</v>
      </c>
      <c r="E44" s="59"/>
      <c r="F44" s="59"/>
      <c r="G44" s="59"/>
      <c r="H44" s="186"/>
      <c r="I44" s="59"/>
      <c r="J44" s="59"/>
      <c r="K44" s="59"/>
      <c r="L44" s="59"/>
      <c r="M44" s="59"/>
    </row>
    <row r="45" spans="1:13" s="102" customFormat="1" ht="16.899999999999999" customHeight="1" x14ac:dyDescent="0.25">
      <c r="A45" s="387" t="s">
        <v>297</v>
      </c>
      <c r="B45" s="388"/>
      <c r="C45" s="388"/>
      <c r="D45" s="389"/>
      <c r="E45" s="59"/>
      <c r="F45" s="59"/>
      <c r="G45" s="59"/>
      <c r="H45" s="186"/>
      <c r="I45" s="59"/>
      <c r="J45" s="59"/>
      <c r="K45" s="59"/>
      <c r="L45" s="59"/>
      <c r="M45" s="59"/>
    </row>
    <row r="46" spans="1:13" s="102" customFormat="1" ht="29.25" customHeight="1" x14ac:dyDescent="0.25">
      <c r="A46" s="190" t="s">
        <v>298</v>
      </c>
      <c r="B46" s="191">
        <f>SUM('[1]ВЛандех:Белая Роза'!B46)</f>
        <v>51888</v>
      </c>
      <c r="C46" s="191"/>
      <c r="D46" s="193">
        <f t="shared" ref="D46:D68" si="1">C46+B46</f>
        <v>51888</v>
      </c>
      <c r="E46" s="207"/>
      <c r="F46" s="207"/>
      <c r="G46" s="207"/>
      <c r="H46" s="186"/>
      <c r="I46" s="59"/>
      <c r="J46" s="59"/>
      <c r="K46" s="59"/>
      <c r="L46" s="59"/>
      <c r="M46" s="59"/>
    </row>
    <row r="47" spans="1:13" s="102" customFormat="1" ht="15.6" customHeight="1" x14ac:dyDescent="0.25">
      <c r="A47" s="190" t="s">
        <v>299</v>
      </c>
      <c r="B47" s="191">
        <f>SUM('[1]ВЛандех:Белая Роза'!B47)</f>
        <v>798</v>
      </c>
      <c r="C47" s="191"/>
      <c r="D47" s="193">
        <f t="shared" si="1"/>
        <v>798</v>
      </c>
      <c r="E47" s="207"/>
      <c r="F47" s="207"/>
      <c r="G47" s="207"/>
      <c r="H47" s="186"/>
      <c r="I47" s="59"/>
      <c r="J47" s="59"/>
      <c r="K47" s="59"/>
      <c r="L47" s="59"/>
      <c r="M47" s="59"/>
    </row>
    <row r="48" spans="1:13" s="102" customFormat="1" ht="15.6" customHeight="1" x14ac:dyDescent="0.25">
      <c r="A48" s="208" t="s">
        <v>300</v>
      </c>
      <c r="B48" s="191">
        <f>SUM('[1]ВЛандех:Белая Роза'!B48)</f>
        <v>2050</v>
      </c>
      <c r="C48" s="191"/>
      <c r="D48" s="193">
        <f t="shared" si="1"/>
        <v>2050</v>
      </c>
      <c r="E48" s="207"/>
      <c r="F48" s="207"/>
      <c r="G48" s="207"/>
      <c r="H48" s="186"/>
      <c r="I48" s="59"/>
      <c r="J48" s="59"/>
      <c r="K48" s="59"/>
      <c r="L48" s="59"/>
      <c r="M48" s="59"/>
    </row>
    <row r="49" spans="1:13" s="102" customFormat="1" ht="60" customHeight="1" x14ac:dyDescent="0.25">
      <c r="A49" s="190" t="s">
        <v>301</v>
      </c>
      <c r="B49" s="191">
        <f>SUM('[1]ВЛандех:Белая Роза'!B49)</f>
        <v>12000</v>
      </c>
      <c r="C49" s="191"/>
      <c r="D49" s="193">
        <f t="shared" si="1"/>
        <v>12000</v>
      </c>
      <c r="E49" s="207"/>
      <c r="F49" s="207"/>
      <c r="G49" s="207"/>
      <c r="H49" s="186"/>
      <c r="I49" s="59"/>
      <c r="J49" s="59"/>
      <c r="K49" s="59"/>
      <c r="L49" s="59"/>
      <c r="M49" s="59"/>
    </row>
    <row r="50" spans="1:13" s="102" customFormat="1" ht="32.25" customHeight="1" x14ac:dyDescent="0.25">
      <c r="A50" s="190" t="s">
        <v>302</v>
      </c>
      <c r="B50" s="191">
        <f>SUM('[1]ВЛандех:Белая Роза'!B50)</f>
        <v>3000</v>
      </c>
      <c r="C50" s="191"/>
      <c r="D50" s="193">
        <f t="shared" si="1"/>
        <v>3000</v>
      </c>
      <c r="E50" s="207"/>
      <c r="F50" s="207"/>
      <c r="G50" s="207"/>
      <c r="H50" s="186"/>
      <c r="I50" s="59"/>
      <c r="J50" s="59"/>
      <c r="K50" s="59"/>
      <c r="L50" s="59"/>
      <c r="M50" s="59"/>
    </row>
    <row r="51" spans="1:13" s="102" customFormat="1" ht="15" customHeight="1" x14ac:dyDescent="0.25">
      <c r="A51" s="190" t="s">
        <v>303</v>
      </c>
      <c r="B51" s="191">
        <f>SUM('[1]ВЛандех:Белая Роза'!B51)</f>
        <v>1000</v>
      </c>
      <c r="C51" s="191"/>
      <c r="D51" s="193">
        <f t="shared" si="1"/>
        <v>1000</v>
      </c>
      <c r="E51" s="207"/>
      <c r="F51" s="207"/>
      <c r="G51" s="207"/>
      <c r="H51" s="186"/>
      <c r="I51" s="59"/>
      <c r="J51" s="59"/>
      <c r="K51" s="59"/>
      <c r="L51" s="59"/>
      <c r="M51" s="59"/>
    </row>
    <row r="52" spans="1:13" s="102" customFormat="1" ht="29.45" customHeight="1" x14ac:dyDescent="0.25">
      <c r="A52" s="190" t="s">
        <v>304</v>
      </c>
      <c r="B52" s="191">
        <f>SUM('[1]ВЛандех:Белая Роза'!B52)</f>
        <v>8300</v>
      </c>
      <c r="C52" s="191"/>
      <c r="D52" s="193">
        <f t="shared" si="1"/>
        <v>8300</v>
      </c>
      <c r="E52" s="207"/>
      <c r="F52" s="207"/>
      <c r="G52" s="207"/>
      <c r="H52" s="186"/>
      <c r="I52" s="59"/>
      <c r="J52" s="59"/>
      <c r="K52" s="59"/>
      <c r="L52" s="59"/>
      <c r="M52" s="59"/>
    </row>
    <row r="53" spans="1:13" s="244" customFormat="1" ht="40.5" customHeight="1" x14ac:dyDescent="0.25">
      <c r="A53" s="238" t="s">
        <v>305</v>
      </c>
      <c r="B53" s="239">
        <f>SUM('[1]ВЛандех:Белая Роза'!B53)</f>
        <v>300</v>
      </c>
      <c r="C53" s="239"/>
      <c r="D53" s="240">
        <f t="shared" si="1"/>
        <v>300</v>
      </c>
      <c r="E53" s="241"/>
      <c r="F53" s="241"/>
      <c r="G53" s="241"/>
      <c r="H53" s="242"/>
      <c r="I53" s="243"/>
      <c r="J53" s="243"/>
      <c r="K53" s="243"/>
      <c r="L53" s="243"/>
      <c r="M53" s="243"/>
    </row>
    <row r="54" spans="1:13" s="102" customFormat="1" ht="22.5" customHeight="1" x14ac:dyDescent="0.25">
      <c r="A54" s="238" t="s">
        <v>306</v>
      </c>
      <c r="B54" s="191">
        <f>SUM('[1]ВЛандех:Белая Роза'!B54)</f>
        <v>100</v>
      </c>
      <c r="C54" s="191"/>
      <c r="D54" s="193">
        <f t="shared" si="1"/>
        <v>100</v>
      </c>
      <c r="E54" s="207"/>
      <c r="F54" s="207"/>
      <c r="G54" s="207"/>
      <c r="H54" s="186"/>
      <c r="I54" s="59"/>
      <c r="J54" s="59"/>
      <c r="K54" s="59"/>
      <c r="L54" s="59"/>
      <c r="M54" s="59"/>
    </row>
    <row r="55" spans="1:13" s="102" customFormat="1" ht="30.6" customHeight="1" x14ac:dyDescent="0.25">
      <c r="A55" s="190" t="s">
        <v>307</v>
      </c>
      <c r="B55" s="191">
        <f>SUM('[1]ВЛандех:Белая Роза'!B55)</f>
        <v>2000</v>
      </c>
      <c r="C55" s="191"/>
      <c r="D55" s="193">
        <f t="shared" si="1"/>
        <v>2000</v>
      </c>
      <c r="E55" s="207"/>
      <c r="F55" s="207"/>
      <c r="G55" s="207"/>
      <c r="H55" s="186"/>
      <c r="I55" s="59"/>
      <c r="J55" s="59"/>
      <c r="K55" s="59"/>
      <c r="L55" s="59"/>
      <c r="M55" s="59"/>
    </row>
    <row r="56" spans="1:13" s="102" customFormat="1" ht="30.6" customHeight="1" x14ac:dyDescent="0.25">
      <c r="A56" s="190" t="s">
        <v>308</v>
      </c>
      <c r="B56" s="191">
        <f>SUM('[1]ВЛандех:Белая Роза'!B56)</f>
        <v>98000</v>
      </c>
      <c r="C56" s="191"/>
      <c r="D56" s="193">
        <f t="shared" si="1"/>
        <v>98000</v>
      </c>
      <c r="E56" s="207"/>
      <c r="F56" s="207"/>
      <c r="G56" s="207"/>
      <c r="H56" s="186"/>
      <c r="I56" s="59"/>
      <c r="J56" s="59"/>
      <c r="K56" s="59"/>
      <c r="L56" s="59"/>
      <c r="M56" s="59"/>
    </row>
    <row r="57" spans="1:13" s="102" customFormat="1" ht="35.25" customHeight="1" x14ac:dyDescent="0.25">
      <c r="A57" s="190" t="s">
        <v>309</v>
      </c>
      <c r="B57" s="191">
        <f>SUM('[1]ВЛандех:Белая Роза'!B57)</f>
        <v>0</v>
      </c>
      <c r="C57" s="192">
        <v>1500</v>
      </c>
      <c r="D57" s="193">
        <f t="shared" si="1"/>
        <v>1500</v>
      </c>
      <c r="E57" s="207"/>
      <c r="F57" s="207"/>
      <c r="G57" s="207"/>
      <c r="H57" s="186"/>
      <c r="I57" s="59"/>
      <c r="J57" s="59"/>
      <c r="K57" s="59"/>
      <c r="L57" s="59"/>
      <c r="M57" s="59"/>
    </row>
    <row r="58" spans="1:13" s="102" customFormat="1" ht="47.25" customHeight="1" x14ac:dyDescent="0.25">
      <c r="A58" s="195" t="s">
        <v>310</v>
      </c>
      <c r="B58" s="209">
        <f>B59+B60</f>
        <v>12600</v>
      </c>
      <c r="C58" s="210"/>
      <c r="D58" s="211">
        <f t="shared" si="1"/>
        <v>12600</v>
      </c>
      <c r="E58" s="207"/>
      <c r="F58" s="207"/>
      <c r="G58" s="207"/>
      <c r="H58" s="186"/>
      <c r="I58" s="59"/>
      <c r="J58" s="59"/>
      <c r="K58" s="59"/>
      <c r="L58" s="59"/>
      <c r="M58" s="59"/>
    </row>
    <row r="59" spans="1:13" s="102" customFormat="1" ht="21" customHeight="1" x14ac:dyDescent="0.25">
      <c r="A59" s="190" t="s">
        <v>311</v>
      </c>
      <c r="B59" s="191">
        <f>SUM('[1]ВЛандех:Белая Роза'!B59)</f>
        <v>1500</v>
      </c>
      <c r="C59" s="191"/>
      <c r="D59" s="193">
        <f t="shared" si="1"/>
        <v>1500</v>
      </c>
      <c r="E59" s="207"/>
      <c r="F59" s="207"/>
      <c r="G59" s="207"/>
      <c r="H59" s="186"/>
      <c r="I59" s="59"/>
      <c r="J59" s="59"/>
      <c r="K59" s="59"/>
      <c r="L59" s="59"/>
      <c r="M59" s="59"/>
    </row>
    <row r="60" spans="1:13" s="102" customFormat="1" ht="32.450000000000003" customHeight="1" x14ac:dyDescent="0.25">
      <c r="A60" s="212" t="s">
        <v>312</v>
      </c>
      <c r="B60" s="191">
        <f>SUM('[1]ВЛандех:Белая Роза'!B60)</f>
        <v>11100</v>
      </c>
      <c r="C60" s="191"/>
      <c r="D60" s="193">
        <f t="shared" si="1"/>
        <v>11100</v>
      </c>
      <c r="E60" s="207"/>
      <c r="F60" s="207"/>
      <c r="G60" s="207"/>
      <c r="H60" s="186"/>
      <c r="I60" s="59"/>
      <c r="J60" s="59"/>
      <c r="K60" s="59"/>
      <c r="L60" s="59"/>
      <c r="M60" s="59"/>
    </row>
    <row r="61" spans="1:13" s="102" customFormat="1" ht="46.15" customHeight="1" x14ac:dyDescent="0.25">
      <c r="A61" s="213" t="s">
        <v>313</v>
      </c>
      <c r="B61" s="191">
        <f>SUM('[1]ВЛандех:Белая Роза'!B61)</f>
        <v>50</v>
      </c>
      <c r="C61" s="191"/>
      <c r="D61" s="193">
        <f t="shared" si="1"/>
        <v>50</v>
      </c>
      <c r="E61" s="207"/>
      <c r="F61" s="207"/>
      <c r="G61" s="207"/>
      <c r="H61" s="186"/>
      <c r="I61" s="59"/>
      <c r="J61" s="59"/>
      <c r="K61" s="59"/>
      <c r="L61" s="59"/>
      <c r="M61" s="59"/>
    </row>
    <row r="62" spans="1:13" s="102" customFormat="1" ht="14.45" customHeight="1" x14ac:dyDescent="0.25">
      <c r="A62" s="390" t="s">
        <v>314</v>
      </c>
      <c r="B62" s="391"/>
      <c r="C62" s="192"/>
      <c r="D62" s="193"/>
      <c r="E62" s="207"/>
      <c r="F62" s="207"/>
      <c r="G62" s="207"/>
      <c r="H62" s="186"/>
      <c r="I62" s="59"/>
      <c r="J62" s="59"/>
      <c r="K62" s="59"/>
      <c r="L62" s="59"/>
      <c r="M62" s="59"/>
    </row>
    <row r="63" spans="1:13" s="102" customFormat="1" ht="15" customHeight="1" x14ac:dyDescent="0.25">
      <c r="A63" s="208" t="s">
        <v>315</v>
      </c>
      <c r="B63" s="191">
        <f>SUM('[1]ВЛандех:Белая Роза'!B63)</f>
        <v>7614</v>
      </c>
      <c r="C63" s="191"/>
      <c r="D63" s="193">
        <f t="shared" si="1"/>
        <v>7614</v>
      </c>
      <c r="E63" s="59"/>
      <c r="F63" s="59"/>
      <c r="G63" s="59"/>
      <c r="H63" s="186"/>
      <c r="I63" s="59"/>
      <c r="J63" s="59"/>
      <c r="K63" s="59"/>
      <c r="L63" s="59"/>
      <c r="M63" s="59"/>
    </row>
    <row r="64" spans="1:13" s="102" customFormat="1" ht="31.5" customHeight="1" x14ac:dyDescent="0.25">
      <c r="A64" s="208" t="s">
        <v>316</v>
      </c>
      <c r="B64" s="191">
        <f>SUM('[1]ВЛандех:Белая Роза'!B64)</f>
        <v>6304</v>
      </c>
      <c r="C64" s="191"/>
      <c r="D64" s="193">
        <f t="shared" si="1"/>
        <v>6304</v>
      </c>
      <c r="E64" s="59"/>
      <c r="F64" s="59"/>
      <c r="G64" s="59"/>
      <c r="H64" s="186"/>
      <c r="I64" s="59"/>
      <c r="J64" s="59"/>
      <c r="K64" s="59"/>
      <c r="L64" s="59"/>
      <c r="M64" s="59"/>
    </row>
    <row r="65" spans="1:13" s="102" customFormat="1" ht="19.149999999999999" customHeight="1" x14ac:dyDescent="0.25">
      <c r="A65" s="392" t="s">
        <v>317</v>
      </c>
      <c r="B65" s="392"/>
      <c r="C65" s="192"/>
      <c r="D65" s="193"/>
      <c r="E65" s="59"/>
      <c r="F65" s="59"/>
      <c r="G65" s="59"/>
      <c r="H65" s="186"/>
      <c r="I65" s="59"/>
      <c r="J65" s="59"/>
      <c r="K65" s="59"/>
      <c r="L65" s="59"/>
      <c r="M65" s="59"/>
    </row>
    <row r="66" spans="1:13" s="102" customFormat="1" ht="17.649999999999999" customHeight="1" x14ac:dyDescent="0.25">
      <c r="A66" s="382" t="s">
        <v>265</v>
      </c>
      <c r="B66" s="382"/>
      <c r="C66" s="192"/>
      <c r="D66" s="193"/>
      <c r="E66" s="59"/>
      <c r="F66" s="59"/>
      <c r="G66" s="59"/>
      <c r="H66" s="186"/>
      <c r="I66" s="59"/>
      <c r="J66" s="59"/>
      <c r="K66" s="59"/>
      <c r="L66" s="59"/>
      <c r="M66" s="59"/>
    </row>
    <row r="67" spans="1:13" s="102" customFormat="1" ht="15.75" customHeight="1" x14ac:dyDescent="0.25">
      <c r="A67" s="208" t="s">
        <v>318</v>
      </c>
      <c r="B67" s="191">
        <f>SUM('[1]ВЛандех:Белая Роза'!B67)</f>
        <v>40</v>
      </c>
      <c r="C67" s="191"/>
      <c r="D67" s="193">
        <f t="shared" si="1"/>
        <v>40</v>
      </c>
      <c r="E67" s="59"/>
      <c r="F67" s="59"/>
      <c r="G67" s="59"/>
      <c r="H67" s="186"/>
      <c r="I67" s="59"/>
      <c r="J67" s="59"/>
      <c r="K67" s="59"/>
      <c r="L67" s="59"/>
      <c r="M67" s="59"/>
    </row>
    <row r="68" spans="1:13" s="102" customFormat="1" ht="19.5" customHeight="1" x14ac:dyDescent="0.25">
      <c r="A68" s="214" t="s">
        <v>319</v>
      </c>
      <c r="B68" s="191">
        <f>SUM('[1]ВЛандех:Белая Роза'!B68)</f>
        <v>130</v>
      </c>
      <c r="C68" s="191"/>
      <c r="D68" s="193">
        <f t="shared" si="1"/>
        <v>130</v>
      </c>
      <c r="E68" s="59"/>
      <c r="F68" s="59"/>
      <c r="G68" s="59"/>
      <c r="H68" s="186"/>
      <c r="I68" s="59"/>
      <c r="J68" s="59"/>
      <c r="K68" s="59"/>
      <c r="L68" s="59"/>
      <c r="M68" s="59"/>
    </row>
  </sheetData>
  <mergeCells count="11">
    <mergeCell ref="A9:D9"/>
    <mergeCell ref="A45:D45"/>
    <mergeCell ref="A62:B62"/>
    <mergeCell ref="A65:B65"/>
    <mergeCell ref="A66:B66"/>
    <mergeCell ref="A8:D8"/>
    <mergeCell ref="A2:D3"/>
    <mergeCell ref="A4:B4"/>
    <mergeCell ref="A5:A6"/>
    <mergeCell ref="B5:D5"/>
    <mergeCell ref="A7:D7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L14"/>
  <sheetViews>
    <sheetView view="pageBreakPreview" topLeftCell="A13" zoomScale="96" zoomScaleNormal="100" zoomScaleSheetLayoutView="96" workbookViewId="0">
      <selection activeCell="N14" sqref="N14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5.7109375" customWidth="1"/>
    <col min="6" max="9" width="0" hidden="1" customWidth="1"/>
    <col min="255" max="255" width="30.28515625" customWidth="1"/>
  </cols>
  <sheetData>
    <row r="1" spans="1:12" x14ac:dyDescent="0.25">
      <c r="A1" s="393" t="s">
        <v>325</v>
      </c>
      <c r="B1" s="393"/>
      <c r="C1" s="393"/>
      <c r="D1" s="393"/>
    </row>
    <row r="2" spans="1:12" x14ac:dyDescent="0.25">
      <c r="A2" s="393"/>
      <c r="B2" s="393"/>
      <c r="C2" s="393"/>
      <c r="D2" s="393"/>
    </row>
    <row r="3" spans="1:12" x14ac:dyDescent="0.25">
      <c r="A3" s="393"/>
      <c r="B3" s="393"/>
      <c r="C3" s="393"/>
      <c r="D3" s="393"/>
    </row>
    <row r="4" spans="1:12" ht="27.6" customHeight="1" thickBot="1" x14ac:dyDescent="0.3">
      <c r="A4" s="394" t="s">
        <v>89</v>
      </c>
      <c r="B4" s="394"/>
      <c r="C4" s="394"/>
      <c r="D4" s="394"/>
    </row>
    <row r="5" spans="1:12" ht="15.75" thickBot="1" x14ac:dyDescent="0.3">
      <c r="A5" s="245"/>
      <c r="B5" s="246"/>
      <c r="C5" s="246"/>
      <c r="D5" s="246"/>
      <c r="F5" s="395" t="s">
        <v>327</v>
      </c>
      <c r="G5" s="396"/>
      <c r="H5" s="397"/>
    </row>
    <row r="6" spans="1:12" ht="75.599999999999994" customHeight="1" thickBot="1" x14ac:dyDescent="0.3">
      <c r="A6" s="287" t="s">
        <v>328</v>
      </c>
      <c r="B6" s="248" t="s">
        <v>114</v>
      </c>
      <c r="C6" s="249" t="s">
        <v>329</v>
      </c>
      <c r="D6" s="249" t="s">
        <v>116</v>
      </c>
      <c r="E6" s="250" t="s">
        <v>330</v>
      </c>
      <c r="F6" s="276" t="s">
        <v>114</v>
      </c>
      <c r="G6" s="277" t="s">
        <v>329</v>
      </c>
      <c r="H6" s="278" t="s">
        <v>116</v>
      </c>
      <c r="J6" s="288" t="s">
        <v>339</v>
      </c>
    </row>
    <row r="7" spans="1:12" ht="37.15" customHeight="1" x14ac:dyDescent="0.25">
      <c r="A7" s="254" t="s">
        <v>331</v>
      </c>
      <c r="B7" s="289">
        <v>37100</v>
      </c>
      <c r="C7" s="257">
        <v>33600</v>
      </c>
      <c r="D7" s="257">
        <v>3500</v>
      </c>
      <c r="E7" s="257">
        <v>0</v>
      </c>
      <c r="F7" s="290">
        <v>35</v>
      </c>
      <c r="G7" s="291">
        <v>25</v>
      </c>
      <c r="H7" s="292">
        <v>10</v>
      </c>
    </row>
    <row r="8" spans="1:12" ht="30" customHeight="1" thickBot="1" x14ac:dyDescent="0.3">
      <c r="A8" s="262" t="s">
        <v>332</v>
      </c>
      <c r="B8" s="289">
        <v>19600</v>
      </c>
      <c r="C8" s="257">
        <v>19600</v>
      </c>
      <c r="D8" s="257">
        <v>0</v>
      </c>
      <c r="E8" s="257">
        <v>0</v>
      </c>
      <c r="F8" s="293">
        <v>56</v>
      </c>
      <c r="G8" s="294">
        <v>56</v>
      </c>
      <c r="H8" s="295">
        <v>0</v>
      </c>
      <c r="J8" s="257">
        <v>71</v>
      </c>
      <c r="K8" s="398" t="s">
        <v>340</v>
      </c>
      <c r="L8" s="399"/>
    </row>
    <row r="9" spans="1:12" ht="32.450000000000003" customHeight="1" thickBot="1" x14ac:dyDescent="0.3">
      <c r="A9" s="266" t="s">
        <v>333</v>
      </c>
      <c r="B9" s="296">
        <v>56700</v>
      </c>
      <c r="C9" s="297">
        <v>53200</v>
      </c>
      <c r="D9" s="297">
        <v>3500</v>
      </c>
      <c r="E9" s="297">
        <v>0</v>
      </c>
      <c r="F9" s="298">
        <v>91</v>
      </c>
      <c r="G9" s="299">
        <v>81</v>
      </c>
      <c r="H9" s="300">
        <v>10</v>
      </c>
    </row>
    <row r="10" spans="1:12" ht="15.75" thickBot="1" x14ac:dyDescent="0.3">
      <c r="A10" s="272"/>
      <c r="B10" s="273"/>
      <c r="C10" s="273"/>
      <c r="D10" s="274"/>
    </row>
    <row r="11" spans="1:12" ht="66.599999999999994" customHeight="1" thickBot="1" x14ac:dyDescent="0.3">
      <c r="A11" s="301" t="s">
        <v>334</v>
      </c>
      <c r="B11" s="276" t="s">
        <v>114</v>
      </c>
      <c r="C11" s="277" t="s">
        <v>329</v>
      </c>
      <c r="D11" s="278" t="s">
        <v>116</v>
      </c>
      <c r="F11" s="279" t="s">
        <v>114</v>
      </c>
      <c r="G11" s="252" t="s">
        <v>329</v>
      </c>
      <c r="H11" s="253" t="s">
        <v>116</v>
      </c>
    </row>
    <row r="12" spans="1:12" ht="38.450000000000003" customHeight="1" thickBot="1" x14ac:dyDescent="0.3">
      <c r="A12" s="280" t="s">
        <v>335</v>
      </c>
      <c r="B12" s="281">
        <v>8350</v>
      </c>
      <c r="C12" s="281">
        <v>8350</v>
      </c>
      <c r="D12" s="261">
        <v>0</v>
      </c>
      <c r="F12" s="302">
        <v>0</v>
      </c>
      <c r="G12" s="303">
        <v>0</v>
      </c>
      <c r="H12" s="304">
        <v>0</v>
      </c>
    </row>
    <row r="13" spans="1:12" ht="48.75" x14ac:dyDescent="0.25">
      <c r="A13" s="283" t="s">
        <v>336</v>
      </c>
      <c r="B13" s="257">
        <v>4500</v>
      </c>
      <c r="C13" s="257">
        <v>4500</v>
      </c>
      <c r="D13" s="305">
        <v>0</v>
      </c>
    </row>
    <row r="14" spans="1:12" ht="49.5" thickBot="1" x14ac:dyDescent="0.3">
      <c r="A14" s="284" t="s">
        <v>337</v>
      </c>
      <c r="B14" s="268">
        <v>3850</v>
      </c>
      <c r="C14" s="268">
        <v>3850</v>
      </c>
      <c r="D14" s="306">
        <v>0</v>
      </c>
    </row>
  </sheetData>
  <mergeCells count="4">
    <mergeCell ref="A1:D3"/>
    <mergeCell ref="A4:D4"/>
    <mergeCell ref="F5:H5"/>
    <mergeCell ref="K8:L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zoomScale="65" zoomScaleNormal="60" zoomScaleSheetLayoutView="65" workbookViewId="0">
      <selection activeCell="N14" sqref="N14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400" t="s">
        <v>104</v>
      </c>
      <c r="C1" s="400"/>
      <c r="D1" s="400"/>
      <c r="E1" s="400"/>
      <c r="F1" s="400"/>
      <c r="G1" s="400"/>
      <c r="H1" s="400"/>
    </row>
    <row r="2" spans="1:8" ht="15.6" customHeight="1" thickBot="1" x14ac:dyDescent="0.3">
      <c r="A2" s="2" t="s">
        <v>93</v>
      </c>
    </row>
    <row r="3" spans="1:8" ht="15.6" customHeight="1" x14ac:dyDescent="0.25">
      <c r="A3" s="411" t="s">
        <v>1</v>
      </c>
      <c r="B3" s="408" t="s">
        <v>2</v>
      </c>
      <c r="C3" s="327" t="s">
        <v>105</v>
      </c>
      <c r="D3" s="404" t="s">
        <v>90</v>
      </c>
      <c r="E3" s="404"/>
      <c r="F3" s="404"/>
      <c r="G3" s="404"/>
      <c r="H3" s="405"/>
    </row>
    <row r="4" spans="1:8" ht="52.9" customHeight="1" x14ac:dyDescent="0.25">
      <c r="A4" s="412"/>
      <c r="B4" s="409"/>
      <c r="C4" s="318"/>
      <c r="D4" s="318" t="s">
        <v>91</v>
      </c>
      <c r="E4" s="318" t="s">
        <v>113</v>
      </c>
      <c r="F4" s="318"/>
      <c r="G4" s="318"/>
      <c r="H4" s="322" t="s">
        <v>92</v>
      </c>
    </row>
    <row r="5" spans="1:8" ht="55.9" customHeight="1" thickBot="1" x14ac:dyDescent="0.3">
      <c r="A5" s="413"/>
      <c r="B5" s="410"/>
      <c r="C5" s="319"/>
      <c r="D5" s="319"/>
      <c r="E5" s="95" t="s">
        <v>106</v>
      </c>
      <c r="F5" s="95" t="s">
        <v>107</v>
      </c>
      <c r="G5" s="95" t="s">
        <v>108</v>
      </c>
      <c r="H5" s="323"/>
    </row>
    <row r="6" spans="1:8" ht="31.15" customHeight="1" x14ac:dyDescent="0.25">
      <c r="A6" s="414" t="s">
        <v>3</v>
      </c>
      <c r="B6" s="63" t="s">
        <v>4</v>
      </c>
      <c r="C6" s="84">
        <v>900</v>
      </c>
      <c r="D6" s="92"/>
      <c r="E6" s="84">
        <f>F6+G6</f>
        <v>0</v>
      </c>
      <c r="F6" s="84"/>
      <c r="G6" s="84"/>
      <c r="H6" s="84"/>
    </row>
    <row r="7" spans="1:8" ht="34.15" customHeight="1" x14ac:dyDescent="0.25">
      <c r="A7" s="414"/>
      <c r="B7" s="71" t="s">
        <v>5</v>
      </c>
      <c r="C7" s="3">
        <v>650</v>
      </c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415"/>
      <c r="B8" s="71" t="s">
        <v>6</v>
      </c>
      <c r="C8" s="3">
        <v>1860</v>
      </c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71" t="s">
        <v>7</v>
      </c>
      <c r="B9" s="71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71" t="s">
        <v>9</v>
      </c>
      <c r="B10" s="71" t="s">
        <v>10</v>
      </c>
      <c r="C10" s="3">
        <v>430</v>
      </c>
      <c r="D10" s="3"/>
      <c r="E10" s="3">
        <f t="shared" si="0"/>
        <v>0</v>
      </c>
      <c r="F10" s="3"/>
      <c r="G10" s="3"/>
      <c r="H10" s="3"/>
    </row>
    <row r="11" spans="1:8" x14ac:dyDescent="0.25">
      <c r="A11" s="71" t="s">
        <v>11</v>
      </c>
      <c r="B11" s="71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71" t="s">
        <v>13</v>
      </c>
      <c r="B12" s="71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71" t="s">
        <v>17</v>
      </c>
      <c r="B14" s="71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71" t="s">
        <v>19</v>
      </c>
      <c r="B15" s="71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71" t="s">
        <v>21</v>
      </c>
      <c r="B16" s="71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71" t="s">
        <v>23</v>
      </c>
      <c r="B17" s="71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71" t="s">
        <v>25</v>
      </c>
      <c r="B18" s="71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>
        <v>1360</v>
      </c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01" t="s">
        <v>29</v>
      </c>
      <c r="B20" s="71" t="s">
        <v>30</v>
      </c>
      <c r="C20" s="3">
        <v>440</v>
      </c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403"/>
      <c r="B21" s="101" t="s">
        <v>31</v>
      </c>
      <c r="C21" s="3">
        <v>900</v>
      </c>
      <c r="D21" s="3"/>
      <c r="E21" s="3">
        <f t="shared" si="0"/>
        <v>0</v>
      </c>
      <c r="F21" s="3"/>
      <c r="G21" s="3"/>
      <c r="H21" s="3">
        <v>350</v>
      </c>
    </row>
    <row r="22" spans="1:8" x14ac:dyDescent="0.25">
      <c r="A22" s="71" t="s">
        <v>32</v>
      </c>
      <c r="B22" s="71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401" t="s">
        <v>34</v>
      </c>
      <c r="B23" s="71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402"/>
      <c r="B24" s="5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402"/>
      <c r="B25" s="5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403"/>
      <c r="B26" s="5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406" t="s">
        <v>39</v>
      </c>
      <c r="B27" s="71" t="s">
        <v>40</v>
      </c>
      <c r="C27" s="3">
        <v>520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406"/>
      <c r="B28" s="71" t="s">
        <v>41</v>
      </c>
      <c r="C28" s="3">
        <v>1075</v>
      </c>
      <c r="D28" s="3"/>
      <c r="E28" s="3">
        <f t="shared" si="0"/>
        <v>0</v>
      </c>
      <c r="F28" s="3"/>
      <c r="G28" s="3"/>
      <c r="H28" s="3"/>
    </row>
    <row r="29" spans="1:8" x14ac:dyDescent="0.25">
      <c r="A29" s="406"/>
      <c r="B29" s="6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71" t="s">
        <v>43</v>
      </c>
      <c r="B30" s="71" t="s">
        <v>44</v>
      </c>
      <c r="C30" s="3">
        <v>490</v>
      </c>
      <c r="D30" s="3"/>
      <c r="E30" s="3">
        <f t="shared" si="0"/>
        <v>0</v>
      </c>
      <c r="F30" s="3"/>
      <c r="G30" s="3"/>
      <c r="H30" s="3">
        <v>60</v>
      </c>
    </row>
    <row r="31" spans="1:8" ht="31.5" x14ac:dyDescent="0.25">
      <c r="A31" s="7" t="s">
        <v>45</v>
      </c>
      <c r="B31" s="8" t="s">
        <v>46</v>
      </c>
      <c r="C31" s="3">
        <v>210</v>
      </c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71" t="s">
        <v>47</v>
      </c>
      <c r="B32" s="71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71" t="s">
        <v>53</v>
      </c>
      <c r="B35" s="71" t="s">
        <v>54</v>
      </c>
      <c r="C35" s="3">
        <v>450</v>
      </c>
      <c r="D35" s="3"/>
      <c r="E35" s="3">
        <f t="shared" si="0"/>
        <v>0</v>
      </c>
      <c r="F35" s="3"/>
      <c r="G35" s="3"/>
      <c r="H35" s="3"/>
    </row>
    <row r="36" spans="1:8" x14ac:dyDescent="0.25">
      <c r="A36" s="71" t="s">
        <v>55</v>
      </c>
      <c r="B36" s="71" t="s">
        <v>56</v>
      </c>
      <c r="C36" s="3">
        <v>1175</v>
      </c>
      <c r="D36" s="3"/>
      <c r="E36" s="3">
        <f t="shared" si="0"/>
        <v>0</v>
      </c>
      <c r="F36" s="3"/>
      <c r="G36" s="3"/>
      <c r="H36" s="3"/>
    </row>
    <row r="37" spans="1:8" x14ac:dyDescent="0.25">
      <c r="A37" s="71" t="s">
        <v>57</v>
      </c>
      <c r="B37" s="71" t="s">
        <v>58</v>
      </c>
      <c r="C37" s="3">
        <v>470</v>
      </c>
      <c r="D37" s="3"/>
      <c r="E37" s="3">
        <f t="shared" si="0"/>
        <v>0</v>
      </c>
      <c r="F37" s="3"/>
      <c r="G37" s="3"/>
      <c r="H37" s="3"/>
    </row>
    <row r="38" spans="1:8" x14ac:dyDescent="0.25">
      <c r="A38" s="71" t="s">
        <v>59</v>
      </c>
      <c r="B38" s="71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71" t="s">
        <v>61</v>
      </c>
      <c r="B39" s="71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407" t="s">
        <v>63</v>
      </c>
      <c r="B40" s="71" t="s">
        <v>64</v>
      </c>
      <c r="C40" s="3">
        <v>0</v>
      </c>
      <c r="D40" s="3"/>
      <c r="E40" s="3">
        <f t="shared" si="0"/>
        <v>0</v>
      </c>
      <c r="F40" s="3"/>
      <c r="G40" s="3"/>
      <c r="H40" s="3">
        <v>0</v>
      </c>
    </row>
    <row r="41" spans="1:8" x14ac:dyDescent="0.25">
      <c r="A41" s="407"/>
      <c r="B41" s="71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71" t="s">
        <v>66</v>
      </c>
      <c r="B42" s="71" t="s">
        <v>67</v>
      </c>
      <c r="C42" s="3">
        <v>2217</v>
      </c>
      <c r="D42" s="3"/>
      <c r="E42" s="3">
        <f t="shared" si="0"/>
        <v>0</v>
      </c>
      <c r="F42" s="9"/>
      <c r="G42" s="3"/>
      <c r="H42" s="3"/>
    </row>
    <row r="43" spans="1:8" x14ac:dyDescent="0.25">
      <c r="A43" s="71" t="s">
        <v>68</v>
      </c>
      <c r="B43" s="71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407" t="s">
        <v>70</v>
      </c>
      <c r="B44" s="71" t="s">
        <v>71</v>
      </c>
      <c r="C44" s="3">
        <v>800</v>
      </c>
      <c r="D44" s="3"/>
      <c r="E44" s="3">
        <f t="shared" si="0"/>
        <v>0</v>
      </c>
      <c r="F44" s="3"/>
      <c r="G44" s="3"/>
      <c r="H44" s="3">
        <v>80</v>
      </c>
    </row>
    <row r="45" spans="1:8" ht="18" customHeight="1" x14ac:dyDescent="0.25">
      <c r="A45" s="407"/>
      <c r="B45" s="71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71" t="s">
        <v>73</v>
      </c>
      <c r="B46" s="71" t="s">
        <v>74</v>
      </c>
      <c r="C46" s="3">
        <v>460</v>
      </c>
      <c r="D46" s="3"/>
      <c r="E46" s="3">
        <f t="shared" si="0"/>
        <v>0</v>
      </c>
      <c r="F46" s="3"/>
      <c r="G46" s="3"/>
      <c r="H46" s="3"/>
    </row>
    <row r="47" spans="1:8" x14ac:dyDescent="0.25">
      <c r="A47" s="10" t="s">
        <v>75</v>
      </c>
      <c r="B47" s="4" t="s">
        <v>76</v>
      </c>
      <c r="C47" s="3">
        <v>2528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71" t="s">
        <v>77</v>
      </c>
      <c r="B48" s="71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71" t="s">
        <v>79</v>
      </c>
      <c r="B49" s="71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71" t="s">
        <v>81</v>
      </c>
      <c r="B50" s="71" t="s">
        <v>82</v>
      </c>
      <c r="C50" s="3">
        <v>410</v>
      </c>
      <c r="D50" s="3"/>
      <c r="E50" s="3">
        <f t="shared" si="0"/>
        <v>0</v>
      </c>
      <c r="F50" s="3"/>
      <c r="G50" s="3"/>
      <c r="H50" s="3"/>
    </row>
    <row r="51" spans="1:8" ht="31.5" x14ac:dyDescent="0.25">
      <c r="A51" s="70" t="s">
        <v>0</v>
      </c>
      <c r="B51" s="11"/>
      <c r="C51" s="13">
        <f>SUM(C6:C23)+SUM(C27:C50)</f>
        <v>17345</v>
      </c>
      <c r="D51" s="13">
        <f>SUM(D6:D23)+SUM(D27:D50)</f>
        <v>0</v>
      </c>
      <c r="E51" s="12">
        <f t="shared" ref="E51" si="3">F51+G51</f>
        <v>0</v>
      </c>
      <c r="F51" s="13">
        <f>SUM(F6:F23)+SUM(F27:F50)</f>
        <v>0</v>
      </c>
      <c r="G51" s="13">
        <f>SUM(G6:G23)+SUM(G27:G50)</f>
        <v>0</v>
      </c>
      <c r="H51" s="13">
        <f>SUM(H6:H23)+SUM(H27:H50)</f>
        <v>490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4" spans="1:8" x14ac:dyDescent="0.25">
      <c r="B54" s="15"/>
    </row>
    <row r="55" spans="1:8" x14ac:dyDescent="0.25">
      <c r="B55" s="15"/>
    </row>
    <row r="56" spans="1:8" x14ac:dyDescent="0.25">
      <c r="B56" s="15"/>
    </row>
    <row r="57" spans="1:8" x14ac:dyDescent="0.25">
      <c r="A57" s="16"/>
      <c r="B57" s="15"/>
    </row>
    <row r="58" spans="1:8" x14ac:dyDescent="0.25">
      <c r="A58" s="16"/>
      <c r="B58" s="17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8" zoomScale="60" zoomScaleNormal="60" workbookViewId="0">
      <selection activeCell="N14" sqref="N14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400" t="s">
        <v>104</v>
      </c>
      <c r="C1" s="400"/>
      <c r="D1" s="400"/>
      <c r="E1" s="400"/>
      <c r="F1" s="400"/>
      <c r="G1" s="400"/>
      <c r="H1" s="400"/>
    </row>
    <row r="2" spans="1:8" ht="15.6" customHeight="1" thickBot="1" x14ac:dyDescent="0.3">
      <c r="A2" s="2" t="s">
        <v>83</v>
      </c>
      <c r="B2" s="416" t="s">
        <v>87</v>
      </c>
      <c r="C2" s="417"/>
      <c r="D2" s="417"/>
      <c r="E2" s="417"/>
      <c r="F2" s="417"/>
      <c r="G2" s="417"/>
      <c r="H2" s="417"/>
    </row>
    <row r="3" spans="1:8" ht="15.6" customHeight="1" x14ac:dyDescent="0.25">
      <c r="A3" s="411" t="s">
        <v>1</v>
      </c>
      <c r="B3" s="408" t="s">
        <v>2</v>
      </c>
      <c r="C3" s="327" t="s">
        <v>105</v>
      </c>
      <c r="D3" s="418" t="s">
        <v>90</v>
      </c>
      <c r="E3" s="418"/>
      <c r="F3" s="418"/>
      <c r="G3" s="418"/>
      <c r="H3" s="419"/>
    </row>
    <row r="4" spans="1:8" ht="52.9" customHeight="1" x14ac:dyDescent="0.25">
      <c r="A4" s="412"/>
      <c r="B4" s="409"/>
      <c r="C4" s="318"/>
      <c r="D4" s="318" t="s">
        <v>91</v>
      </c>
      <c r="E4" s="318" t="s">
        <v>113</v>
      </c>
      <c r="F4" s="318"/>
      <c r="G4" s="318"/>
      <c r="H4" s="322" t="s">
        <v>92</v>
      </c>
    </row>
    <row r="5" spans="1:8" ht="55.9" customHeight="1" thickBot="1" x14ac:dyDescent="0.3">
      <c r="A5" s="413"/>
      <c r="B5" s="410"/>
      <c r="C5" s="319"/>
      <c r="D5" s="319"/>
      <c r="E5" s="95" t="s">
        <v>106</v>
      </c>
      <c r="F5" s="95" t="s">
        <v>107</v>
      </c>
      <c r="G5" s="95" t="s">
        <v>108</v>
      </c>
      <c r="H5" s="323"/>
    </row>
    <row r="6" spans="1:8" ht="31.15" customHeight="1" x14ac:dyDescent="0.25">
      <c r="A6" s="414" t="s">
        <v>3</v>
      </c>
      <c r="B6" s="63" t="s">
        <v>4</v>
      </c>
      <c r="C6" s="87">
        <v>20</v>
      </c>
      <c r="D6" s="92"/>
      <c r="E6" s="87">
        <f>F6+G6</f>
        <v>0</v>
      </c>
      <c r="F6" s="87"/>
      <c r="G6" s="87"/>
      <c r="H6" s="87"/>
    </row>
    <row r="7" spans="1:8" ht="34.15" customHeight="1" x14ac:dyDescent="0.25">
      <c r="A7" s="414"/>
      <c r="B7" s="71" t="s">
        <v>5</v>
      </c>
      <c r="C7" s="3">
        <v>38</v>
      </c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415"/>
      <c r="B8" s="71" t="s">
        <v>6</v>
      </c>
      <c r="C8" s="3">
        <v>357</v>
      </c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71" t="s">
        <v>7</v>
      </c>
      <c r="B9" s="71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71" t="s">
        <v>9</v>
      </c>
      <c r="B10" s="71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71" t="s">
        <v>11</v>
      </c>
      <c r="B11" s="71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71" t="s">
        <v>13</v>
      </c>
      <c r="B12" s="71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71" t="s">
        <v>17</v>
      </c>
      <c r="B14" s="71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71" t="s">
        <v>19</v>
      </c>
      <c r="B15" s="71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71" t="s">
        <v>21</v>
      </c>
      <c r="B16" s="71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71" t="s">
        <v>23</v>
      </c>
      <c r="B17" s="71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71" t="s">
        <v>25</v>
      </c>
      <c r="B18" s="71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01" t="s">
        <v>29</v>
      </c>
      <c r="B20" s="71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403"/>
      <c r="B21" s="101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71" t="s">
        <v>32</v>
      </c>
      <c r="B22" s="71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401" t="s">
        <v>34</v>
      </c>
      <c r="B23" s="71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402"/>
      <c r="B24" s="5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402"/>
      <c r="B25" s="5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403"/>
      <c r="B26" s="5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406" t="s">
        <v>39</v>
      </c>
      <c r="B27" s="71" t="s">
        <v>40</v>
      </c>
      <c r="C27" s="3">
        <v>417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406"/>
      <c r="B28" s="71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406"/>
      <c r="B29" s="6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71" t="s">
        <v>43</v>
      </c>
      <c r="B30" s="71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7" t="s">
        <v>45</v>
      </c>
      <c r="B31" s="8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71" t="s">
        <v>47</v>
      </c>
      <c r="B32" s="71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71" t="s">
        <v>53</v>
      </c>
      <c r="B35" s="71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71" t="s">
        <v>55</v>
      </c>
      <c r="B36" s="71" t="s">
        <v>56</v>
      </c>
      <c r="C36" s="3">
        <v>350</v>
      </c>
      <c r="D36" s="3"/>
      <c r="E36" s="3">
        <f t="shared" si="0"/>
        <v>0</v>
      </c>
      <c r="F36" s="3"/>
      <c r="G36" s="3"/>
      <c r="H36" s="3"/>
    </row>
    <row r="37" spans="1:8" x14ac:dyDescent="0.25">
      <c r="A37" s="71" t="s">
        <v>57</v>
      </c>
      <c r="B37" s="71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71" t="s">
        <v>59</v>
      </c>
      <c r="B38" s="71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71" t="s">
        <v>61</v>
      </c>
      <c r="B39" s="71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407" t="s">
        <v>63</v>
      </c>
      <c r="B40" s="71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407"/>
      <c r="B41" s="71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71" t="s">
        <v>66</v>
      </c>
      <c r="B42" s="71" t="s">
        <v>67</v>
      </c>
      <c r="C42" s="3">
        <v>571</v>
      </c>
      <c r="D42" s="3"/>
      <c r="E42" s="3">
        <f t="shared" si="0"/>
        <v>0</v>
      </c>
      <c r="F42" s="9"/>
      <c r="G42" s="3"/>
      <c r="H42" s="3"/>
    </row>
    <row r="43" spans="1:8" x14ac:dyDescent="0.25">
      <c r="A43" s="71" t="s">
        <v>68</v>
      </c>
      <c r="B43" s="71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407" t="s">
        <v>70</v>
      </c>
      <c r="B44" s="71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407"/>
      <c r="B45" s="71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71" t="s">
        <v>73</v>
      </c>
      <c r="B46" s="71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0" t="s">
        <v>75</v>
      </c>
      <c r="B47" s="4" t="s">
        <v>76</v>
      </c>
      <c r="C47" s="3">
        <v>512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71" t="s">
        <v>77</v>
      </c>
      <c r="B48" s="71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71" t="s">
        <v>79</v>
      </c>
      <c r="B49" s="71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71" t="s">
        <v>81</v>
      </c>
      <c r="B50" s="71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70" t="s">
        <v>0</v>
      </c>
      <c r="B51" s="11"/>
      <c r="C51" s="13">
        <f>SUM(C6:C23)+SUM(C27:C50)</f>
        <v>2265</v>
      </c>
      <c r="D51" s="13">
        <f>SUM(D6:D23)+SUM(D27:D50)</f>
        <v>0</v>
      </c>
      <c r="E51" s="12">
        <f t="shared" ref="E51" si="3">F51+G51</f>
        <v>0</v>
      </c>
      <c r="F51" s="13">
        <f>SUM(F6:F23)+SUM(F27:F50)</f>
        <v>0</v>
      </c>
      <c r="G51" s="13">
        <f>SUM(G6:G23)+SUM(G27:G50)</f>
        <v>0</v>
      </c>
      <c r="H51" s="13">
        <f>SUM(H6:H23)+SUM(H27:H50)</f>
        <v>0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4" spans="1:8" x14ac:dyDescent="0.25">
      <c r="B54" s="15"/>
    </row>
    <row r="55" spans="1:8" x14ac:dyDescent="0.25">
      <c r="B55" s="15"/>
    </row>
    <row r="56" spans="1:8" x14ac:dyDescent="0.25">
      <c r="B56" s="15"/>
    </row>
    <row r="57" spans="1:8" x14ac:dyDescent="0.25">
      <c r="A57" s="16"/>
      <c r="B57" s="15"/>
    </row>
    <row r="58" spans="1:8" x14ac:dyDescent="0.25">
      <c r="A58" s="16"/>
      <c r="B58" s="17"/>
    </row>
  </sheetData>
  <mergeCells count="15">
    <mergeCell ref="A23:A26"/>
    <mergeCell ref="A27:A29"/>
    <mergeCell ref="A40:A41"/>
    <mergeCell ref="A44:A45"/>
    <mergeCell ref="B3:B5"/>
    <mergeCell ref="A3:A5"/>
    <mergeCell ref="A6:A8"/>
    <mergeCell ref="A20:A21"/>
    <mergeCell ref="B1:H1"/>
    <mergeCell ref="B2:H2"/>
    <mergeCell ref="C3:C5"/>
    <mergeCell ref="D4:D5"/>
    <mergeCell ref="D3:H3"/>
    <mergeCell ref="E4:G4"/>
    <mergeCell ref="H4:H5"/>
  </mergeCells>
  <pageMargins left="0.7" right="0.7" top="0.36" bottom="0.45" header="0.24" footer="0.3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8" zoomScale="60" zoomScaleNormal="60" workbookViewId="0">
      <selection activeCell="N14" sqref="N14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400" t="s">
        <v>104</v>
      </c>
      <c r="C1" s="400"/>
      <c r="D1" s="400"/>
      <c r="E1" s="400"/>
      <c r="F1" s="400"/>
      <c r="G1" s="400"/>
      <c r="H1" s="400"/>
    </row>
    <row r="2" spans="1:8" ht="15.6" customHeight="1" thickBot="1" x14ac:dyDescent="0.3">
      <c r="A2" s="2" t="s">
        <v>83</v>
      </c>
      <c r="B2" s="1" t="s">
        <v>85</v>
      </c>
    </row>
    <row r="3" spans="1:8" ht="15.6" customHeight="1" x14ac:dyDescent="0.25">
      <c r="A3" s="411" t="s">
        <v>1</v>
      </c>
      <c r="B3" s="408" t="s">
        <v>2</v>
      </c>
      <c r="C3" s="327" t="s">
        <v>105</v>
      </c>
      <c r="D3" s="404" t="s">
        <v>90</v>
      </c>
      <c r="E3" s="404"/>
      <c r="F3" s="404"/>
      <c r="G3" s="404"/>
      <c r="H3" s="405"/>
    </row>
    <row r="4" spans="1:8" ht="52.9" customHeight="1" x14ac:dyDescent="0.25">
      <c r="A4" s="412"/>
      <c r="B4" s="409"/>
      <c r="C4" s="318"/>
      <c r="D4" s="318" t="s">
        <v>91</v>
      </c>
      <c r="E4" s="318" t="s">
        <v>113</v>
      </c>
      <c r="F4" s="318"/>
      <c r="G4" s="318"/>
      <c r="H4" s="322" t="s">
        <v>92</v>
      </c>
    </row>
    <row r="5" spans="1:8" ht="55.9" customHeight="1" thickBot="1" x14ac:dyDescent="0.3">
      <c r="A5" s="413"/>
      <c r="B5" s="410"/>
      <c r="C5" s="319"/>
      <c r="D5" s="319"/>
      <c r="E5" s="95" t="s">
        <v>106</v>
      </c>
      <c r="F5" s="95" t="s">
        <v>107</v>
      </c>
      <c r="G5" s="95" t="s">
        <v>108</v>
      </c>
      <c r="H5" s="323"/>
    </row>
    <row r="6" spans="1:8" ht="31.15" customHeight="1" x14ac:dyDescent="0.25">
      <c r="A6" s="414" t="s">
        <v>3</v>
      </c>
      <c r="B6" s="63" t="s">
        <v>4</v>
      </c>
      <c r="C6" s="91">
        <v>300</v>
      </c>
      <c r="D6" s="92"/>
      <c r="E6" s="91">
        <f>F6+G6</f>
        <v>0</v>
      </c>
      <c r="F6" s="91"/>
      <c r="G6" s="91"/>
      <c r="H6" s="91"/>
    </row>
    <row r="7" spans="1:8" ht="34.15" customHeight="1" x14ac:dyDescent="0.25">
      <c r="A7" s="414"/>
      <c r="B7" s="20" t="s">
        <v>5</v>
      </c>
      <c r="C7" s="3">
        <v>150</v>
      </c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415"/>
      <c r="B8" s="20" t="s">
        <v>6</v>
      </c>
      <c r="C8" s="3">
        <v>745</v>
      </c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20" t="s">
        <v>7</v>
      </c>
      <c r="B9" s="20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20" t="s">
        <v>9</v>
      </c>
      <c r="B10" s="20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20" t="s">
        <v>11</v>
      </c>
      <c r="B11" s="20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20" t="s">
        <v>13</v>
      </c>
      <c r="B12" s="20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20" t="s">
        <v>17</v>
      </c>
      <c r="B14" s="20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20" t="s">
        <v>19</v>
      </c>
      <c r="B15" s="20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20" t="s">
        <v>21</v>
      </c>
      <c r="B16" s="20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20" t="s">
        <v>23</v>
      </c>
      <c r="B17" s="20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20" t="s">
        <v>25</v>
      </c>
      <c r="B18" s="20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01" t="s">
        <v>29</v>
      </c>
      <c r="B20" s="20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403"/>
      <c r="B21" s="101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20" t="s">
        <v>32</v>
      </c>
      <c r="B22" s="20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401" t="s">
        <v>34</v>
      </c>
      <c r="B23" s="20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402"/>
      <c r="B24" s="5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402"/>
      <c r="B25" s="5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403"/>
      <c r="B26" s="5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406" t="s">
        <v>39</v>
      </c>
      <c r="B27" s="20" t="s">
        <v>40</v>
      </c>
      <c r="C27" s="3">
        <v>450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406"/>
      <c r="B28" s="20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406"/>
      <c r="B29" s="6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20" t="s">
        <v>43</v>
      </c>
      <c r="B30" s="20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7" t="s">
        <v>45</v>
      </c>
      <c r="B31" s="8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20" t="s">
        <v>47</v>
      </c>
      <c r="B32" s="20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20" t="s">
        <v>53</v>
      </c>
      <c r="B35" s="20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20" t="s">
        <v>55</v>
      </c>
      <c r="B36" s="20" t="s">
        <v>56</v>
      </c>
      <c r="C36" s="3">
        <v>350</v>
      </c>
      <c r="D36" s="3"/>
      <c r="E36" s="3">
        <f t="shared" si="0"/>
        <v>0</v>
      </c>
      <c r="F36" s="3"/>
      <c r="G36" s="3"/>
      <c r="H36" s="3"/>
    </row>
    <row r="37" spans="1:8" x14ac:dyDescent="0.25">
      <c r="A37" s="20" t="s">
        <v>57</v>
      </c>
      <c r="B37" s="20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20" t="s">
        <v>59</v>
      </c>
      <c r="B38" s="20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20" t="s">
        <v>61</v>
      </c>
      <c r="B39" s="20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407" t="s">
        <v>63</v>
      </c>
      <c r="B40" s="20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407"/>
      <c r="B41" s="20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20" t="s">
        <v>66</v>
      </c>
      <c r="B42" s="20" t="s">
        <v>67</v>
      </c>
      <c r="C42" s="3">
        <v>782</v>
      </c>
      <c r="D42" s="3"/>
      <c r="E42" s="3">
        <f t="shared" si="0"/>
        <v>0</v>
      </c>
      <c r="F42" s="9"/>
      <c r="G42" s="3"/>
      <c r="H42" s="3"/>
    </row>
    <row r="43" spans="1:8" x14ac:dyDescent="0.25">
      <c r="A43" s="20" t="s">
        <v>68</v>
      </c>
      <c r="B43" s="20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407" t="s">
        <v>70</v>
      </c>
      <c r="B44" s="20" t="s">
        <v>71</v>
      </c>
      <c r="C44" s="3">
        <v>200</v>
      </c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407"/>
      <c r="B45" s="20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20" t="s">
        <v>73</v>
      </c>
      <c r="B46" s="20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0" t="s">
        <v>75</v>
      </c>
      <c r="B47" s="4" t="s">
        <v>76</v>
      </c>
      <c r="C47" s="3">
        <v>923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20" t="s">
        <v>77</v>
      </c>
      <c r="B48" s="20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20" t="s">
        <v>79</v>
      </c>
      <c r="B49" s="20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20" t="s">
        <v>81</v>
      </c>
      <c r="B50" s="20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21" t="s">
        <v>0</v>
      </c>
      <c r="B51" s="11"/>
      <c r="C51" s="13">
        <f>SUM(C6:C23)+SUM(C27:C50)</f>
        <v>3900</v>
      </c>
      <c r="D51" s="13">
        <f>SUM(D6:D23)+SUM(D27:D50)</f>
        <v>0</v>
      </c>
      <c r="E51" s="12">
        <f t="shared" ref="E51" si="3">F51+G51</f>
        <v>0</v>
      </c>
      <c r="F51" s="13">
        <f>SUM(F6:F23)+SUM(F27:F50)</f>
        <v>0</v>
      </c>
      <c r="G51" s="13">
        <f>SUM(G6:G23)+SUM(G27:G50)</f>
        <v>0</v>
      </c>
      <c r="H51" s="13">
        <f>SUM(H6:H23)+SUM(H27:H50)</f>
        <v>0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4" spans="1:8" x14ac:dyDescent="0.25">
      <c r="B54" s="15"/>
    </row>
    <row r="55" spans="1:8" x14ac:dyDescent="0.25">
      <c r="B55" s="15"/>
    </row>
    <row r="56" spans="1:8" x14ac:dyDescent="0.25">
      <c r="B56" s="15"/>
    </row>
    <row r="57" spans="1:8" x14ac:dyDescent="0.25">
      <c r="A57" s="16"/>
      <c r="B57" s="15"/>
    </row>
    <row r="58" spans="1:8" x14ac:dyDescent="0.25">
      <c r="A58" s="16"/>
      <c r="B58" s="17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zoomScale="60" zoomScaleNormal="60" workbookViewId="0">
      <selection activeCell="N14" sqref="N14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400" t="s">
        <v>104</v>
      </c>
      <c r="C1" s="400"/>
      <c r="D1" s="400"/>
      <c r="E1" s="400"/>
      <c r="F1" s="400"/>
      <c r="G1" s="400"/>
      <c r="H1" s="400"/>
    </row>
    <row r="2" spans="1:8" ht="15.6" customHeight="1" thickBot="1" x14ac:dyDescent="0.3">
      <c r="A2" s="2" t="s">
        <v>83</v>
      </c>
      <c r="B2" s="1" t="s">
        <v>86</v>
      </c>
    </row>
    <row r="3" spans="1:8" ht="15.6" customHeight="1" x14ac:dyDescent="0.25">
      <c r="A3" s="411" t="s">
        <v>1</v>
      </c>
      <c r="B3" s="408" t="s">
        <v>2</v>
      </c>
      <c r="C3" s="327" t="s">
        <v>105</v>
      </c>
      <c r="D3" s="404" t="s">
        <v>90</v>
      </c>
      <c r="E3" s="404"/>
      <c r="F3" s="404"/>
      <c r="G3" s="404"/>
      <c r="H3" s="405"/>
    </row>
    <row r="4" spans="1:8" ht="52.9" customHeight="1" x14ac:dyDescent="0.25">
      <c r="A4" s="412"/>
      <c r="B4" s="409"/>
      <c r="C4" s="318"/>
      <c r="D4" s="318" t="s">
        <v>91</v>
      </c>
      <c r="E4" s="318" t="s">
        <v>113</v>
      </c>
      <c r="F4" s="318"/>
      <c r="G4" s="318"/>
      <c r="H4" s="322" t="s">
        <v>92</v>
      </c>
    </row>
    <row r="5" spans="1:8" ht="55.9" customHeight="1" thickBot="1" x14ac:dyDescent="0.3">
      <c r="A5" s="413"/>
      <c r="B5" s="410"/>
      <c r="C5" s="319"/>
      <c r="D5" s="319"/>
      <c r="E5" s="95" t="s">
        <v>106</v>
      </c>
      <c r="F5" s="95" t="s">
        <v>107</v>
      </c>
      <c r="G5" s="95" t="s">
        <v>108</v>
      </c>
      <c r="H5" s="323"/>
    </row>
    <row r="6" spans="1:8" ht="31.15" customHeight="1" x14ac:dyDescent="0.25">
      <c r="A6" s="414" t="s">
        <v>3</v>
      </c>
      <c r="B6" s="63" t="s">
        <v>4</v>
      </c>
      <c r="C6" s="62">
        <v>41</v>
      </c>
      <c r="D6" s="92"/>
      <c r="E6" s="98">
        <f>F6+G6</f>
        <v>0</v>
      </c>
      <c r="F6" s="87"/>
      <c r="G6" s="87"/>
      <c r="H6" s="62"/>
    </row>
    <row r="7" spans="1:8" ht="34.15" customHeight="1" x14ac:dyDescent="0.25">
      <c r="A7" s="414"/>
      <c r="B7" s="71" t="s">
        <v>5</v>
      </c>
      <c r="C7" s="3">
        <v>146</v>
      </c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415"/>
      <c r="B8" s="71" t="s">
        <v>6</v>
      </c>
      <c r="C8" s="3">
        <v>485</v>
      </c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71" t="s">
        <v>7</v>
      </c>
      <c r="B9" s="71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71" t="s">
        <v>9</v>
      </c>
      <c r="B10" s="71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71" t="s">
        <v>11</v>
      </c>
      <c r="B11" s="71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71" t="s">
        <v>13</v>
      </c>
      <c r="B12" s="71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71" t="s">
        <v>17</v>
      </c>
      <c r="B14" s="71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71" t="s">
        <v>19</v>
      </c>
      <c r="B15" s="71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71" t="s">
        <v>21</v>
      </c>
      <c r="B16" s="71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71" t="s">
        <v>23</v>
      </c>
      <c r="B17" s="71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71" t="s">
        <v>25</v>
      </c>
      <c r="B18" s="71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>
        <v>567</v>
      </c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01" t="s">
        <v>29</v>
      </c>
      <c r="B20" s="71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403"/>
      <c r="B21" s="101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71" t="s">
        <v>32</v>
      </c>
      <c r="B22" s="71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401" t="s">
        <v>34</v>
      </c>
      <c r="B23" s="71" t="s">
        <v>35</v>
      </c>
      <c r="C23" s="3"/>
      <c r="D23" s="3"/>
      <c r="E23" s="3">
        <f t="shared" si="0"/>
        <v>0</v>
      </c>
      <c r="F23" s="3"/>
      <c r="G23" s="3"/>
      <c r="H23" s="3"/>
    </row>
    <row r="24" spans="1:8" x14ac:dyDescent="0.25">
      <c r="A24" s="402"/>
      <c r="B24" s="5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402"/>
      <c r="B25" s="5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403"/>
      <c r="B26" s="5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406" t="s">
        <v>39</v>
      </c>
      <c r="B27" s="71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406"/>
      <c r="B28" s="71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406"/>
      <c r="B29" s="6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71" t="s">
        <v>43</v>
      </c>
      <c r="B30" s="71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7" t="s">
        <v>45</v>
      </c>
      <c r="B31" s="8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71" t="s">
        <v>47</v>
      </c>
      <c r="B32" s="71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71" t="s">
        <v>53</v>
      </c>
      <c r="B35" s="71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71" t="s">
        <v>55</v>
      </c>
      <c r="B36" s="71" t="s">
        <v>56</v>
      </c>
      <c r="C36" s="3">
        <v>437</v>
      </c>
      <c r="D36" s="3"/>
      <c r="E36" s="3">
        <f t="shared" si="0"/>
        <v>0</v>
      </c>
      <c r="F36" s="3"/>
      <c r="G36" s="3"/>
      <c r="H36" s="3"/>
    </row>
    <row r="37" spans="1:8" x14ac:dyDescent="0.25">
      <c r="A37" s="71" t="s">
        <v>57</v>
      </c>
      <c r="B37" s="71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71" t="s">
        <v>59</v>
      </c>
      <c r="B38" s="71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71" t="s">
        <v>61</v>
      </c>
      <c r="B39" s="71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407" t="s">
        <v>63</v>
      </c>
      <c r="B40" s="71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407"/>
      <c r="B41" s="71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71" t="s">
        <v>66</v>
      </c>
      <c r="B42" s="71" t="s">
        <v>67</v>
      </c>
      <c r="C42" s="3">
        <v>545</v>
      </c>
      <c r="D42" s="3"/>
      <c r="E42" s="3">
        <f t="shared" si="0"/>
        <v>0</v>
      </c>
      <c r="F42" s="9"/>
      <c r="G42" s="3"/>
      <c r="H42" s="3"/>
    </row>
    <row r="43" spans="1:8" x14ac:dyDescent="0.25">
      <c r="A43" s="71" t="s">
        <v>68</v>
      </c>
      <c r="B43" s="71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407" t="s">
        <v>70</v>
      </c>
      <c r="B44" s="71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407"/>
      <c r="B45" s="71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71" t="s">
        <v>73</v>
      </c>
      <c r="B46" s="71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0" t="s">
        <v>75</v>
      </c>
      <c r="B47" s="4" t="s">
        <v>76</v>
      </c>
      <c r="C47" s="3">
        <v>488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71" t="s">
        <v>77</v>
      </c>
      <c r="B48" s="71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71" t="s">
        <v>79</v>
      </c>
      <c r="B49" s="71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71" t="s">
        <v>81</v>
      </c>
      <c r="B50" s="71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70" t="s">
        <v>0</v>
      </c>
      <c r="B51" s="11"/>
      <c r="C51" s="13">
        <f>SUM(C6:C23)+SUM(C27:C50)</f>
        <v>2709</v>
      </c>
      <c r="D51" s="13">
        <f>SUM(D6:D23)+SUM(D27:D50)</f>
        <v>0</v>
      </c>
      <c r="E51" s="12">
        <f t="shared" ref="E51" si="1">F51+G51</f>
        <v>0</v>
      </c>
      <c r="F51" s="13">
        <f>SUM(F6:F23)+SUM(F27:F50)</f>
        <v>0</v>
      </c>
      <c r="G51" s="13">
        <f>SUM(G6:G23)+SUM(G27:G50)</f>
        <v>0</v>
      </c>
      <c r="H51" s="13">
        <f>SUM(H6:H23)+SUM(H27:H50)</f>
        <v>0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4" spans="1:8" x14ac:dyDescent="0.25">
      <c r="B54" s="15"/>
    </row>
    <row r="55" spans="1:8" x14ac:dyDescent="0.25">
      <c r="B55" s="15"/>
    </row>
    <row r="56" spans="1:8" x14ac:dyDescent="0.25">
      <c r="B56" s="15"/>
    </row>
    <row r="57" spans="1:8" x14ac:dyDescent="0.25">
      <c r="A57" s="16"/>
      <c r="B57" s="15"/>
    </row>
    <row r="58" spans="1:8" x14ac:dyDescent="0.25">
      <c r="A58" s="16"/>
      <c r="B58" s="17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8" zoomScale="60" zoomScaleNormal="60" workbookViewId="0">
      <selection activeCell="N14" sqref="N14"/>
    </sheetView>
  </sheetViews>
  <sheetFormatPr defaultColWidth="9.28515625"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224" width="9.140625" customWidth="1"/>
    <col min="225" max="225" width="34" customWidth="1"/>
    <col min="226" max="226" width="11.28515625" customWidth="1"/>
    <col min="227" max="227" width="11" customWidth="1"/>
    <col min="228" max="234" width="9.140625" customWidth="1"/>
    <col min="235" max="236" width="10.7109375" customWidth="1"/>
    <col min="237" max="237" width="9.140625" customWidth="1"/>
    <col min="238" max="238" width="11.5703125" customWidth="1"/>
    <col min="239" max="239" width="13.7109375" customWidth="1"/>
    <col min="244" max="244" width="30.7109375" customWidth="1"/>
    <col min="245" max="245" width="35.140625" customWidth="1"/>
    <col min="246" max="480" width="9.140625" customWidth="1"/>
    <col min="481" max="481" width="34" customWidth="1"/>
    <col min="482" max="482" width="11.28515625" customWidth="1"/>
    <col min="483" max="483" width="11" customWidth="1"/>
    <col min="484" max="490" width="9.140625" customWidth="1"/>
    <col min="491" max="492" width="10.7109375" customWidth="1"/>
    <col min="493" max="493" width="9.140625" customWidth="1"/>
    <col min="494" max="494" width="11.5703125" customWidth="1"/>
    <col min="495" max="495" width="13.7109375" customWidth="1"/>
    <col min="500" max="500" width="30.7109375" customWidth="1"/>
    <col min="501" max="501" width="35.140625" customWidth="1"/>
    <col min="502" max="736" width="9.140625" customWidth="1"/>
    <col min="737" max="737" width="34" customWidth="1"/>
    <col min="738" max="738" width="11.28515625" customWidth="1"/>
    <col min="739" max="739" width="11" customWidth="1"/>
    <col min="740" max="746" width="9.140625" customWidth="1"/>
    <col min="747" max="748" width="10.7109375" customWidth="1"/>
    <col min="749" max="749" width="9.140625" customWidth="1"/>
    <col min="750" max="750" width="11.5703125" customWidth="1"/>
    <col min="751" max="751" width="13.7109375" customWidth="1"/>
    <col min="756" max="756" width="30.7109375" customWidth="1"/>
    <col min="757" max="757" width="35.140625" customWidth="1"/>
    <col min="758" max="992" width="9.140625" customWidth="1"/>
    <col min="993" max="993" width="34" customWidth="1"/>
    <col min="994" max="994" width="11.28515625" customWidth="1"/>
    <col min="995" max="995" width="11" customWidth="1"/>
    <col min="996" max="1002" width="9.140625" customWidth="1"/>
    <col min="1003" max="1004" width="10.7109375" customWidth="1"/>
    <col min="1005" max="1005" width="9.140625" customWidth="1"/>
    <col min="1006" max="1006" width="11.5703125" customWidth="1"/>
    <col min="1007" max="1007" width="13.7109375" customWidth="1"/>
    <col min="1012" max="1012" width="30.7109375" customWidth="1"/>
    <col min="1013" max="1013" width="35.140625" customWidth="1"/>
    <col min="1014" max="1248" width="9.140625" customWidth="1"/>
    <col min="1249" max="1249" width="34" customWidth="1"/>
    <col min="1250" max="1250" width="11.28515625" customWidth="1"/>
    <col min="1251" max="1251" width="11" customWidth="1"/>
    <col min="1252" max="1258" width="9.140625" customWidth="1"/>
    <col min="1259" max="1260" width="10.7109375" customWidth="1"/>
    <col min="1261" max="1261" width="9.140625" customWidth="1"/>
    <col min="1262" max="1262" width="11.5703125" customWidth="1"/>
    <col min="1263" max="1263" width="13.7109375" customWidth="1"/>
    <col min="1268" max="1268" width="30.7109375" customWidth="1"/>
    <col min="1269" max="1269" width="35.140625" customWidth="1"/>
    <col min="1270" max="1504" width="9.140625" customWidth="1"/>
    <col min="1505" max="1505" width="34" customWidth="1"/>
    <col min="1506" max="1506" width="11.28515625" customWidth="1"/>
    <col min="1507" max="1507" width="11" customWidth="1"/>
    <col min="1508" max="1514" width="9.140625" customWidth="1"/>
    <col min="1515" max="1516" width="10.7109375" customWidth="1"/>
    <col min="1517" max="1517" width="9.140625" customWidth="1"/>
    <col min="1518" max="1518" width="11.5703125" customWidth="1"/>
    <col min="1519" max="1519" width="13.7109375" customWidth="1"/>
    <col min="1524" max="1524" width="30.7109375" customWidth="1"/>
    <col min="1525" max="1525" width="35.140625" customWidth="1"/>
    <col min="1526" max="1760" width="9.140625" customWidth="1"/>
    <col min="1761" max="1761" width="34" customWidth="1"/>
    <col min="1762" max="1762" width="11.28515625" customWidth="1"/>
    <col min="1763" max="1763" width="11" customWidth="1"/>
    <col min="1764" max="1770" width="9.140625" customWidth="1"/>
    <col min="1771" max="1772" width="10.7109375" customWidth="1"/>
    <col min="1773" max="1773" width="9.140625" customWidth="1"/>
    <col min="1774" max="1774" width="11.5703125" customWidth="1"/>
    <col min="1775" max="1775" width="13.7109375" customWidth="1"/>
    <col min="1780" max="1780" width="30.7109375" customWidth="1"/>
    <col min="1781" max="1781" width="35.140625" customWidth="1"/>
    <col min="1782" max="2016" width="9.140625" customWidth="1"/>
    <col min="2017" max="2017" width="34" customWidth="1"/>
    <col min="2018" max="2018" width="11.28515625" customWidth="1"/>
    <col min="2019" max="2019" width="11" customWidth="1"/>
    <col min="2020" max="2026" width="9.140625" customWidth="1"/>
    <col min="2027" max="2028" width="10.7109375" customWidth="1"/>
    <col min="2029" max="2029" width="9.140625" customWidth="1"/>
    <col min="2030" max="2030" width="11.5703125" customWidth="1"/>
    <col min="2031" max="2031" width="13.7109375" customWidth="1"/>
    <col min="2036" max="2036" width="30.7109375" customWidth="1"/>
    <col min="2037" max="2037" width="35.140625" customWidth="1"/>
    <col min="2038" max="2272" width="9.140625" customWidth="1"/>
    <col min="2273" max="2273" width="34" customWidth="1"/>
    <col min="2274" max="2274" width="11.28515625" customWidth="1"/>
    <col min="2275" max="2275" width="11" customWidth="1"/>
    <col min="2276" max="2282" width="9.140625" customWidth="1"/>
    <col min="2283" max="2284" width="10.7109375" customWidth="1"/>
    <col min="2285" max="2285" width="9.140625" customWidth="1"/>
    <col min="2286" max="2286" width="11.5703125" customWidth="1"/>
    <col min="2287" max="2287" width="13.7109375" customWidth="1"/>
    <col min="2292" max="2292" width="30.7109375" customWidth="1"/>
    <col min="2293" max="2293" width="35.140625" customWidth="1"/>
    <col min="2294" max="2528" width="9.140625" customWidth="1"/>
    <col min="2529" max="2529" width="34" customWidth="1"/>
    <col min="2530" max="2530" width="11.28515625" customWidth="1"/>
    <col min="2531" max="2531" width="11" customWidth="1"/>
    <col min="2532" max="2538" width="9.140625" customWidth="1"/>
    <col min="2539" max="2540" width="10.7109375" customWidth="1"/>
    <col min="2541" max="2541" width="9.140625" customWidth="1"/>
    <col min="2542" max="2542" width="11.5703125" customWidth="1"/>
    <col min="2543" max="2543" width="13.7109375" customWidth="1"/>
    <col min="2548" max="2548" width="30.7109375" customWidth="1"/>
    <col min="2549" max="2549" width="35.140625" customWidth="1"/>
    <col min="2550" max="2784" width="9.140625" customWidth="1"/>
    <col min="2785" max="2785" width="34" customWidth="1"/>
    <col min="2786" max="2786" width="11.28515625" customWidth="1"/>
    <col min="2787" max="2787" width="11" customWidth="1"/>
    <col min="2788" max="2794" width="9.140625" customWidth="1"/>
    <col min="2795" max="2796" width="10.7109375" customWidth="1"/>
    <col min="2797" max="2797" width="9.140625" customWidth="1"/>
    <col min="2798" max="2798" width="11.5703125" customWidth="1"/>
    <col min="2799" max="2799" width="13.7109375" customWidth="1"/>
    <col min="2804" max="2804" width="30.7109375" customWidth="1"/>
    <col min="2805" max="2805" width="35.140625" customWidth="1"/>
    <col min="2806" max="3040" width="9.140625" customWidth="1"/>
    <col min="3041" max="3041" width="34" customWidth="1"/>
    <col min="3042" max="3042" width="11.28515625" customWidth="1"/>
    <col min="3043" max="3043" width="11" customWidth="1"/>
    <col min="3044" max="3050" width="9.140625" customWidth="1"/>
    <col min="3051" max="3052" width="10.7109375" customWidth="1"/>
    <col min="3053" max="3053" width="9.140625" customWidth="1"/>
    <col min="3054" max="3054" width="11.5703125" customWidth="1"/>
    <col min="3055" max="3055" width="13.7109375" customWidth="1"/>
    <col min="3060" max="3060" width="30.7109375" customWidth="1"/>
    <col min="3061" max="3061" width="35.140625" customWidth="1"/>
    <col min="3062" max="3296" width="9.140625" customWidth="1"/>
    <col min="3297" max="3297" width="34" customWidth="1"/>
    <col min="3298" max="3298" width="11.28515625" customWidth="1"/>
    <col min="3299" max="3299" width="11" customWidth="1"/>
    <col min="3300" max="3306" width="9.140625" customWidth="1"/>
    <col min="3307" max="3308" width="10.7109375" customWidth="1"/>
    <col min="3309" max="3309" width="9.140625" customWidth="1"/>
    <col min="3310" max="3310" width="11.5703125" customWidth="1"/>
    <col min="3311" max="3311" width="13.7109375" customWidth="1"/>
    <col min="3316" max="3316" width="30.7109375" customWidth="1"/>
    <col min="3317" max="3317" width="35.140625" customWidth="1"/>
    <col min="3318" max="3552" width="9.140625" customWidth="1"/>
    <col min="3553" max="3553" width="34" customWidth="1"/>
    <col min="3554" max="3554" width="11.28515625" customWidth="1"/>
    <col min="3555" max="3555" width="11" customWidth="1"/>
    <col min="3556" max="3562" width="9.140625" customWidth="1"/>
    <col min="3563" max="3564" width="10.7109375" customWidth="1"/>
    <col min="3565" max="3565" width="9.140625" customWidth="1"/>
    <col min="3566" max="3566" width="11.5703125" customWidth="1"/>
    <col min="3567" max="3567" width="13.7109375" customWidth="1"/>
    <col min="3572" max="3572" width="30.7109375" customWidth="1"/>
    <col min="3573" max="3573" width="35.140625" customWidth="1"/>
    <col min="3574" max="3808" width="9.140625" customWidth="1"/>
    <col min="3809" max="3809" width="34" customWidth="1"/>
    <col min="3810" max="3810" width="11.28515625" customWidth="1"/>
    <col min="3811" max="3811" width="11" customWidth="1"/>
    <col min="3812" max="3818" width="9.140625" customWidth="1"/>
    <col min="3819" max="3820" width="10.7109375" customWidth="1"/>
    <col min="3821" max="3821" width="9.140625" customWidth="1"/>
    <col min="3822" max="3822" width="11.5703125" customWidth="1"/>
    <col min="3823" max="3823" width="13.7109375" customWidth="1"/>
    <col min="3828" max="3828" width="30.7109375" customWidth="1"/>
    <col min="3829" max="3829" width="35.140625" customWidth="1"/>
    <col min="3830" max="4064" width="9.140625" customWidth="1"/>
    <col min="4065" max="4065" width="34" customWidth="1"/>
    <col min="4066" max="4066" width="11.28515625" customWidth="1"/>
    <col min="4067" max="4067" width="11" customWidth="1"/>
    <col min="4068" max="4074" width="9.140625" customWidth="1"/>
    <col min="4075" max="4076" width="10.7109375" customWidth="1"/>
    <col min="4077" max="4077" width="9.140625" customWidth="1"/>
    <col min="4078" max="4078" width="11.5703125" customWidth="1"/>
    <col min="4079" max="4079" width="13.7109375" customWidth="1"/>
    <col min="4084" max="4084" width="30.7109375" customWidth="1"/>
    <col min="4085" max="4085" width="35.140625" customWidth="1"/>
    <col min="4086" max="4320" width="9.140625" customWidth="1"/>
    <col min="4321" max="4321" width="34" customWidth="1"/>
    <col min="4322" max="4322" width="11.28515625" customWidth="1"/>
    <col min="4323" max="4323" width="11" customWidth="1"/>
    <col min="4324" max="4330" width="9.140625" customWidth="1"/>
    <col min="4331" max="4332" width="10.7109375" customWidth="1"/>
    <col min="4333" max="4333" width="9.140625" customWidth="1"/>
    <col min="4334" max="4334" width="11.5703125" customWidth="1"/>
    <col min="4335" max="4335" width="13.7109375" customWidth="1"/>
    <col min="4340" max="4340" width="30.7109375" customWidth="1"/>
    <col min="4341" max="4341" width="35.140625" customWidth="1"/>
    <col min="4342" max="4576" width="9.140625" customWidth="1"/>
    <col min="4577" max="4577" width="34" customWidth="1"/>
    <col min="4578" max="4578" width="11.28515625" customWidth="1"/>
    <col min="4579" max="4579" width="11" customWidth="1"/>
    <col min="4580" max="4586" width="9.140625" customWidth="1"/>
    <col min="4587" max="4588" width="10.7109375" customWidth="1"/>
    <col min="4589" max="4589" width="9.140625" customWidth="1"/>
    <col min="4590" max="4590" width="11.5703125" customWidth="1"/>
    <col min="4591" max="4591" width="13.7109375" customWidth="1"/>
    <col min="4596" max="4596" width="30.7109375" customWidth="1"/>
    <col min="4597" max="4597" width="35.140625" customWidth="1"/>
    <col min="4598" max="4832" width="9.140625" customWidth="1"/>
    <col min="4833" max="4833" width="34" customWidth="1"/>
    <col min="4834" max="4834" width="11.28515625" customWidth="1"/>
    <col min="4835" max="4835" width="11" customWidth="1"/>
    <col min="4836" max="4842" width="9.140625" customWidth="1"/>
    <col min="4843" max="4844" width="10.7109375" customWidth="1"/>
    <col min="4845" max="4845" width="9.140625" customWidth="1"/>
    <col min="4846" max="4846" width="11.5703125" customWidth="1"/>
    <col min="4847" max="4847" width="13.7109375" customWidth="1"/>
    <col min="4852" max="4852" width="30.7109375" customWidth="1"/>
    <col min="4853" max="4853" width="35.140625" customWidth="1"/>
    <col min="4854" max="5088" width="9.140625" customWidth="1"/>
    <col min="5089" max="5089" width="34" customWidth="1"/>
    <col min="5090" max="5090" width="11.28515625" customWidth="1"/>
    <col min="5091" max="5091" width="11" customWidth="1"/>
    <col min="5092" max="5098" width="9.140625" customWidth="1"/>
    <col min="5099" max="5100" width="10.7109375" customWidth="1"/>
    <col min="5101" max="5101" width="9.140625" customWidth="1"/>
    <col min="5102" max="5102" width="11.5703125" customWidth="1"/>
    <col min="5103" max="5103" width="13.7109375" customWidth="1"/>
    <col min="5108" max="5108" width="30.7109375" customWidth="1"/>
    <col min="5109" max="5109" width="35.140625" customWidth="1"/>
    <col min="5110" max="5344" width="9.140625" customWidth="1"/>
    <col min="5345" max="5345" width="34" customWidth="1"/>
    <col min="5346" max="5346" width="11.28515625" customWidth="1"/>
    <col min="5347" max="5347" width="11" customWidth="1"/>
    <col min="5348" max="5354" width="9.140625" customWidth="1"/>
    <col min="5355" max="5356" width="10.7109375" customWidth="1"/>
    <col min="5357" max="5357" width="9.140625" customWidth="1"/>
    <col min="5358" max="5358" width="11.5703125" customWidth="1"/>
    <col min="5359" max="5359" width="13.7109375" customWidth="1"/>
    <col min="5364" max="5364" width="30.7109375" customWidth="1"/>
    <col min="5365" max="5365" width="35.140625" customWidth="1"/>
    <col min="5366" max="5600" width="9.140625" customWidth="1"/>
    <col min="5601" max="5601" width="34" customWidth="1"/>
    <col min="5602" max="5602" width="11.28515625" customWidth="1"/>
    <col min="5603" max="5603" width="11" customWidth="1"/>
    <col min="5604" max="5610" width="9.140625" customWidth="1"/>
    <col min="5611" max="5612" width="10.7109375" customWidth="1"/>
    <col min="5613" max="5613" width="9.140625" customWidth="1"/>
    <col min="5614" max="5614" width="11.5703125" customWidth="1"/>
    <col min="5615" max="5615" width="13.7109375" customWidth="1"/>
    <col min="5620" max="5620" width="30.7109375" customWidth="1"/>
    <col min="5621" max="5621" width="35.140625" customWidth="1"/>
    <col min="5622" max="5856" width="9.140625" customWidth="1"/>
    <col min="5857" max="5857" width="34" customWidth="1"/>
    <col min="5858" max="5858" width="11.28515625" customWidth="1"/>
    <col min="5859" max="5859" width="11" customWidth="1"/>
    <col min="5860" max="5866" width="9.140625" customWidth="1"/>
    <col min="5867" max="5868" width="10.7109375" customWidth="1"/>
    <col min="5869" max="5869" width="9.140625" customWidth="1"/>
    <col min="5870" max="5870" width="11.5703125" customWidth="1"/>
    <col min="5871" max="5871" width="13.7109375" customWidth="1"/>
    <col min="5876" max="5876" width="30.7109375" customWidth="1"/>
    <col min="5877" max="5877" width="35.140625" customWidth="1"/>
    <col min="5878" max="6112" width="9.140625" customWidth="1"/>
    <col min="6113" max="6113" width="34" customWidth="1"/>
    <col min="6114" max="6114" width="11.28515625" customWidth="1"/>
    <col min="6115" max="6115" width="11" customWidth="1"/>
    <col min="6116" max="6122" width="9.140625" customWidth="1"/>
    <col min="6123" max="6124" width="10.7109375" customWidth="1"/>
    <col min="6125" max="6125" width="9.140625" customWidth="1"/>
    <col min="6126" max="6126" width="11.5703125" customWidth="1"/>
    <col min="6127" max="6127" width="13.7109375" customWidth="1"/>
    <col min="6132" max="6132" width="30.7109375" customWidth="1"/>
    <col min="6133" max="6133" width="35.140625" customWidth="1"/>
    <col min="6134" max="6368" width="9.140625" customWidth="1"/>
    <col min="6369" max="6369" width="34" customWidth="1"/>
    <col min="6370" max="6370" width="11.28515625" customWidth="1"/>
    <col min="6371" max="6371" width="11" customWidth="1"/>
    <col min="6372" max="6378" width="9.140625" customWidth="1"/>
    <col min="6379" max="6380" width="10.7109375" customWidth="1"/>
    <col min="6381" max="6381" width="9.140625" customWidth="1"/>
    <col min="6382" max="6382" width="11.5703125" customWidth="1"/>
    <col min="6383" max="6383" width="13.7109375" customWidth="1"/>
    <col min="6388" max="6388" width="30.7109375" customWidth="1"/>
    <col min="6389" max="6389" width="35.140625" customWidth="1"/>
    <col min="6390" max="6624" width="9.140625" customWidth="1"/>
    <col min="6625" max="6625" width="34" customWidth="1"/>
    <col min="6626" max="6626" width="11.28515625" customWidth="1"/>
    <col min="6627" max="6627" width="11" customWidth="1"/>
    <col min="6628" max="6634" width="9.140625" customWidth="1"/>
    <col min="6635" max="6636" width="10.7109375" customWidth="1"/>
    <col min="6637" max="6637" width="9.140625" customWidth="1"/>
    <col min="6638" max="6638" width="11.5703125" customWidth="1"/>
    <col min="6639" max="6639" width="13.7109375" customWidth="1"/>
    <col min="6644" max="6644" width="30.7109375" customWidth="1"/>
    <col min="6645" max="6645" width="35.140625" customWidth="1"/>
    <col min="6646" max="6880" width="9.140625" customWidth="1"/>
    <col min="6881" max="6881" width="34" customWidth="1"/>
    <col min="6882" max="6882" width="11.28515625" customWidth="1"/>
    <col min="6883" max="6883" width="11" customWidth="1"/>
    <col min="6884" max="6890" width="9.140625" customWidth="1"/>
    <col min="6891" max="6892" width="10.7109375" customWidth="1"/>
    <col min="6893" max="6893" width="9.140625" customWidth="1"/>
    <col min="6894" max="6894" width="11.5703125" customWidth="1"/>
    <col min="6895" max="6895" width="13.7109375" customWidth="1"/>
    <col min="6900" max="6900" width="30.7109375" customWidth="1"/>
    <col min="6901" max="6901" width="35.140625" customWidth="1"/>
    <col min="6902" max="7136" width="9.140625" customWidth="1"/>
    <col min="7137" max="7137" width="34" customWidth="1"/>
    <col min="7138" max="7138" width="11.28515625" customWidth="1"/>
    <col min="7139" max="7139" width="11" customWidth="1"/>
    <col min="7140" max="7146" width="9.140625" customWidth="1"/>
    <col min="7147" max="7148" width="10.7109375" customWidth="1"/>
    <col min="7149" max="7149" width="9.140625" customWidth="1"/>
    <col min="7150" max="7150" width="11.5703125" customWidth="1"/>
    <col min="7151" max="7151" width="13.7109375" customWidth="1"/>
    <col min="7156" max="7156" width="30.7109375" customWidth="1"/>
    <col min="7157" max="7157" width="35.140625" customWidth="1"/>
    <col min="7158" max="7392" width="9.140625" customWidth="1"/>
    <col min="7393" max="7393" width="34" customWidth="1"/>
    <col min="7394" max="7394" width="11.28515625" customWidth="1"/>
    <col min="7395" max="7395" width="11" customWidth="1"/>
    <col min="7396" max="7402" width="9.140625" customWidth="1"/>
    <col min="7403" max="7404" width="10.7109375" customWidth="1"/>
    <col min="7405" max="7405" width="9.140625" customWidth="1"/>
    <col min="7406" max="7406" width="11.5703125" customWidth="1"/>
    <col min="7407" max="7407" width="13.7109375" customWidth="1"/>
    <col min="7412" max="7412" width="30.7109375" customWidth="1"/>
    <col min="7413" max="7413" width="35.140625" customWidth="1"/>
    <col min="7414" max="7648" width="9.140625" customWidth="1"/>
    <col min="7649" max="7649" width="34" customWidth="1"/>
    <col min="7650" max="7650" width="11.28515625" customWidth="1"/>
    <col min="7651" max="7651" width="11" customWidth="1"/>
    <col min="7652" max="7658" width="9.140625" customWidth="1"/>
    <col min="7659" max="7660" width="10.7109375" customWidth="1"/>
    <col min="7661" max="7661" width="9.140625" customWidth="1"/>
    <col min="7662" max="7662" width="11.5703125" customWidth="1"/>
    <col min="7663" max="7663" width="13.7109375" customWidth="1"/>
    <col min="7668" max="7668" width="30.7109375" customWidth="1"/>
    <col min="7669" max="7669" width="35.140625" customWidth="1"/>
    <col min="7670" max="7904" width="9.140625" customWidth="1"/>
    <col min="7905" max="7905" width="34" customWidth="1"/>
    <col min="7906" max="7906" width="11.28515625" customWidth="1"/>
    <col min="7907" max="7907" width="11" customWidth="1"/>
    <col min="7908" max="7914" width="9.140625" customWidth="1"/>
    <col min="7915" max="7916" width="10.7109375" customWidth="1"/>
    <col min="7917" max="7917" width="9.140625" customWidth="1"/>
    <col min="7918" max="7918" width="11.5703125" customWidth="1"/>
    <col min="7919" max="7919" width="13.7109375" customWidth="1"/>
    <col min="7924" max="7924" width="30.7109375" customWidth="1"/>
    <col min="7925" max="7925" width="35.140625" customWidth="1"/>
    <col min="7926" max="8160" width="9.140625" customWidth="1"/>
    <col min="8161" max="8161" width="34" customWidth="1"/>
    <col min="8162" max="8162" width="11.28515625" customWidth="1"/>
    <col min="8163" max="8163" width="11" customWidth="1"/>
    <col min="8164" max="8170" width="9.140625" customWidth="1"/>
    <col min="8171" max="8172" width="10.7109375" customWidth="1"/>
    <col min="8173" max="8173" width="9.140625" customWidth="1"/>
    <col min="8174" max="8174" width="11.5703125" customWidth="1"/>
    <col min="8175" max="8175" width="13.7109375" customWidth="1"/>
    <col min="8180" max="8180" width="30.7109375" customWidth="1"/>
    <col min="8181" max="8181" width="35.140625" customWidth="1"/>
    <col min="8182" max="8416" width="9.140625" customWidth="1"/>
    <col min="8417" max="8417" width="34" customWidth="1"/>
    <col min="8418" max="8418" width="11.28515625" customWidth="1"/>
    <col min="8419" max="8419" width="11" customWidth="1"/>
    <col min="8420" max="8426" width="9.140625" customWidth="1"/>
    <col min="8427" max="8428" width="10.7109375" customWidth="1"/>
    <col min="8429" max="8429" width="9.140625" customWidth="1"/>
    <col min="8430" max="8430" width="11.5703125" customWidth="1"/>
    <col min="8431" max="8431" width="13.7109375" customWidth="1"/>
    <col min="8436" max="8436" width="30.7109375" customWidth="1"/>
    <col min="8437" max="8437" width="35.140625" customWidth="1"/>
    <col min="8438" max="8672" width="9.140625" customWidth="1"/>
    <col min="8673" max="8673" width="34" customWidth="1"/>
    <col min="8674" max="8674" width="11.28515625" customWidth="1"/>
    <col min="8675" max="8675" width="11" customWidth="1"/>
    <col min="8676" max="8682" width="9.140625" customWidth="1"/>
    <col min="8683" max="8684" width="10.7109375" customWidth="1"/>
    <col min="8685" max="8685" width="9.140625" customWidth="1"/>
    <col min="8686" max="8686" width="11.5703125" customWidth="1"/>
    <col min="8687" max="8687" width="13.7109375" customWidth="1"/>
    <col min="8692" max="8692" width="30.7109375" customWidth="1"/>
    <col min="8693" max="8693" width="35.140625" customWidth="1"/>
    <col min="8694" max="8928" width="9.140625" customWidth="1"/>
    <col min="8929" max="8929" width="34" customWidth="1"/>
    <col min="8930" max="8930" width="11.28515625" customWidth="1"/>
    <col min="8931" max="8931" width="11" customWidth="1"/>
    <col min="8932" max="8938" width="9.140625" customWidth="1"/>
    <col min="8939" max="8940" width="10.7109375" customWidth="1"/>
    <col min="8941" max="8941" width="9.140625" customWidth="1"/>
    <col min="8942" max="8942" width="11.5703125" customWidth="1"/>
    <col min="8943" max="8943" width="13.7109375" customWidth="1"/>
    <col min="8948" max="8948" width="30.7109375" customWidth="1"/>
    <col min="8949" max="8949" width="35.140625" customWidth="1"/>
    <col min="8950" max="9184" width="9.140625" customWidth="1"/>
    <col min="9185" max="9185" width="34" customWidth="1"/>
    <col min="9186" max="9186" width="11.28515625" customWidth="1"/>
    <col min="9187" max="9187" width="11" customWidth="1"/>
    <col min="9188" max="9194" width="9.140625" customWidth="1"/>
    <col min="9195" max="9196" width="10.7109375" customWidth="1"/>
    <col min="9197" max="9197" width="9.140625" customWidth="1"/>
    <col min="9198" max="9198" width="11.5703125" customWidth="1"/>
    <col min="9199" max="9199" width="13.7109375" customWidth="1"/>
    <col min="9204" max="9204" width="30.7109375" customWidth="1"/>
    <col min="9205" max="9205" width="35.140625" customWidth="1"/>
    <col min="9206" max="9440" width="9.140625" customWidth="1"/>
    <col min="9441" max="9441" width="34" customWidth="1"/>
    <col min="9442" max="9442" width="11.28515625" customWidth="1"/>
    <col min="9443" max="9443" width="11" customWidth="1"/>
    <col min="9444" max="9450" width="9.140625" customWidth="1"/>
    <col min="9451" max="9452" width="10.7109375" customWidth="1"/>
    <col min="9453" max="9453" width="9.140625" customWidth="1"/>
    <col min="9454" max="9454" width="11.5703125" customWidth="1"/>
    <col min="9455" max="9455" width="13.7109375" customWidth="1"/>
    <col min="9460" max="9460" width="30.7109375" customWidth="1"/>
    <col min="9461" max="9461" width="35.140625" customWidth="1"/>
    <col min="9462" max="9696" width="9.140625" customWidth="1"/>
    <col min="9697" max="9697" width="34" customWidth="1"/>
    <col min="9698" max="9698" width="11.28515625" customWidth="1"/>
    <col min="9699" max="9699" width="11" customWidth="1"/>
    <col min="9700" max="9706" width="9.140625" customWidth="1"/>
    <col min="9707" max="9708" width="10.7109375" customWidth="1"/>
    <col min="9709" max="9709" width="9.140625" customWidth="1"/>
    <col min="9710" max="9710" width="11.5703125" customWidth="1"/>
    <col min="9711" max="9711" width="13.7109375" customWidth="1"/>
    <col min="9716" max="9716" width="30.7109375" customWidth="1"/>
    <col min="9717" max="9717" width="35.140625" customWidth="1"/>
    <col min="9718" max="9952" width="9.140625" customWidth="1"/>
    <col min="9953" max="9953" width="34" customWidth="1"/>
    <col min="9954" max="9954" width="11.28515625" customWidth="1"/>
    <col min="9955" max="9955" width="11" customWidth="1"/>
    <col min="9956" max="9962" width="9.140625" customWidth="1"/>
    <col min="9963" max="9964" width="10.7109375" customWidth="1"/>
    <col min="9965" max="9965" width="9.140625" customWidth="1"/>
    <col min="9966" max="9966" width="11.5703125" customWidth="1"/>
    <col min="9967" max="9967" width="13.7109375" customWidth="1"/>
    <col min="9972" max="9972" width="30.7109375" customWidth="1"/>
    <col min="9973" max="9973" width="35.140625" customWidth="1"/>
    <col min="9974" max="10208" width="9.140625" customWidth="1"/>
    <col min="10209" max="10209" width="34" customWidth="1"/>
    <col min="10210" max="10210" width="11.28515625" customWidth="1"/>
    <col min="10211" max="10211" width="11" customWidth="1"/>
    <col min="10212" max="10218" width="9.140625" customWidth="1"/>
    <col min="10219" max="10220" width="10.7109375" customWidth="1"/>
    <col min="10221" max="10221" width="9.140625" customWidth="1"/>
    <col min="10222" max="10222" width="11.5703125" customWidth="1"/>
    <col min="10223" max="10223" width="13.7109375" customWidth="1"/>
    <col min="10228" max="10228" width="30.7109375" customWidth="1"/>
    <col min="10229" max="10229" width="35.140625" customWidth="1"/>
    <col min="10230" max="10464" width="9.140625" customWidth="1"/>
    <col min="10465" max="10465" width="34" customWidth="1"/>
    <col min="10466" max="10466" width="11.28515625" customWidth="1"/>
    <col min="10467" max="10467" width="11" customWidth="1"/>
    <col min="10468" max="10474" width="9.140625" customWidth="1"/>
    <col min="10475" max="10476" width="10.7109375" customWidth="1"/>
    <col min="10477" max="10477" width="9.140625" customWidth="1"/>
    <col min="10478" max="10478" width="11.5703125" customWidth="1"/>
    <col min="10479" max="10479" width="13.7109375" customWidth="1"/>
    <col min="10484" max="10484" width="30.7109375" customWidth="1"/>
    <col min="10485" max="10485" width="35.140625" customWidth="1"/>
    <col min="10486" max="10720" width="9.140625" customWidth="1"/>
    <col min="10721" max="10721" width="34" customWidth="1"/>
    <col min="10722" max="10722" width="11.28515625" customWidth="1"/>
    <col min="10723" max="10723" width="11" customWidth="1"/>
    <col min="10724" max="10730" width="9.140625" customWidth="1"/>
    <col min="10731" max="10732" width="10.7109375" customWidth="1"/>
    <col min="10733" max="10733" width="9.140625" customWidth="1"/>
    <col min="10734" max="10734" width="11.5703125" customWidth="1"/>
    <col min="10735" max="10735" width="13.7109375" customWidth="1"/>
    <col min="10740" max="10740" width="30.7109375" customWidth="1"/>
    <col min="10741" max="10741" width="35.140625" customWidth="1"/>
    <col min="10742" max="10976" width="9.140625" customWidth="1"/>
    <col min="10977" max="10977" width="34" customWidth="1"/>
    <col min="10978" max="10978" width="11.28515625" customWidth="1"/>
    <col min="10979" max="10979" width="11" customWidth="1"/>
    <col min="10980" max="10986" width="9.140625" customWidth="1"/>
    <col min="10987" max="10988" width="10.7109375" customWidth="1"/>
    <col min="10989" max="10989" width="9.140625" customWidth="1"/>
    <col min="10990" max="10990" width="11.5703125" customWidth="1"/>
    <col min="10991" max="10991" width="13.7109375" customWidth="1"/>
    <col min="10996" max="10996" width="30.7109375" customWidth="1"/>
    <col min="10997" max="10997" width="35.140625" customWidth="1"/>
    <col min="10998" max="11232" width="9.140625" customWidth="1"/>
    <col min="11233" max="11233" width="34" customWidth="1"/>
    <col min="11234" max="11234" width="11.28515625" customWidth="1"/>
    <col min="11235" max="11235" width="11" customWidth="1"/>
    <col min="11236" max="11242" width="9.140625" customWidth="1"/>
    <col min="11243" max="11244" width="10.7109375" customWidth="1"/>
    <col min="11245" max="11245" width="9.140625" customWidth="1"/>
    <col min="11246" max="11246" width="11.5703125" customWidth="1"/>
    <col min="11247" max="11247" width="13.7109375" customWidth="1"/>
    <col min="11252" max="11252" width="30.7109375" customWidth="1"/>
    <col min="11253" max="11253" width="35.140625" customWidth="1"/>
    <col min="11254" max="11488" width="9.140625" customWidth="1"/>
    <col min="11489" max="11489" width="34" customWidth="1"/>
    <col min="11490" max="11490" width="11.28515625" customWidth="1"/>
    <col min="11491" max="11491" width="11" customWidth="1"/>
    <col min="11492" max="11498" width="9.140625" customWidth="1"/>
    <col min="11499" max="11500" width="10.7109375" customWidth="1"/>
    <col min="11501" max="11501" width="9.140625" customWidth="1"/>
    <col min="11502" max="11502" width="11.5703125" customWidth="1"/>
    <col min="11503" max="11503" width="13.7109375" customWidth="1"/>
    <col min="11508" max="11508" width="30.7109375" customWidth="1"/>
    <col min="11509" max="11509" width="35.140625" customWidth="1"/>
    <col min="11510" max="11744" width="9.140625" customWidth="1"/>
    <col min="11745" max="11745" width="34" customWidth="1"/>
    <col min="11746" max="11746" width="11.28515625" customWidth="1"/>
    <col min="11747" max="11747" width="11" customWidth="1"/>
    <col min="11748" max="11754" width="9.140625" customWidth="1"/>
    <col min="11755" max="11756" width="10.7109375" customWidth="1"/>
    <col min="11757" max="11757" width="9.140625" customWidth="1"/>
    <col min="11758" max="11758" width="11.5703125" customWidth="1"/>
    <col min="11759" max="11759" width="13.7109375" customWidth="1"/>
    <col min="11764" max="11764" width="30.7109375" customWidth="1"/>
    <col min="11765" max="11765" width="35.140625" customWidth="1"/>
    <col min="11766" max="12000" width="9.140625" customWidth="1"/>
    <col min="12001" max="12001" width="34" customWidth="1"/>
    <col min="12002" max="12002" width="11.28515625" customWidth="1"/>
    <col min="12003" max="12003" width="11" customWidth="1"/>
    <col min="12004" max="12010" width="9.140625" customWidth="1"/>
    <col min="12011" max="12012" width="10.7109375" customWidth="1"/>
    <col min="12013" max="12013" width="9.140625" customWidth="1"/>
    <col min="12014" max="12014" width="11.5703125" customWidth="1"/>
    <col min="12015" max="12015" width="13.7109375" customWidth="1"/>
    <col min="12020" max="12020" width="30.7109375" customWidth="1"/>
    <col min="12021" max="12021" width="35.140625" customWidth="1"/>
    <col min="12022" max="12256" width="9.140625" customWidth="1"/>
    <col min="12257" max="12257" width="34" customWidth="1"/>
    <col min="12258" max="12258" width="11.28515625" customWidth="1"/>
    <col min="12259" max="12259" width="11" customWidth="1"/>
    <col min="12260" max="12266" width="9.140625" customWidth="1"/>
    <col min="12267" max="12268" width="10.7109375" customWidth="1"/>
    <col min="12269" max="12269" width="9.140625" customWidth="1"/>
    <col min="12270" max="12270" width="11.5703125" customWidth="1"/>
    <col min="12271" max="12271" width="13.7109375" customWidth="1"/>
    <col min="12276" max="12276" width="30.7109375" customWidth="1"/>
    <col min="12277" max="12277" width="35.140625" customWidth="1"/>
    <col min="12278" max="12512" width="9.140625" customWidth="1"/>
    <col min="12513" max="12513" width="34" customWidth="1"/>
    <col min="12514" max="12514" width="11.28515625" customWidth="1"/>
    <col min="12515" max="12515" width="11" customWidth="1"/>
    <col min="12516" max="12522" width="9.140625" customWidth="1"/>
    <col min="12523" max="12524" width="10.7109375" customWidth="1"/>
    <col min="12525" max="12525" width="9.140625" customWidth="1"/>
    <col min="12526" max="12526" width="11.5703125" customWidth="1"/>
    <col min="12527" max="12527" width="13.7109375" customWidth="1"/>
    <col min="12532" max="12532" width="30.7109375" customWidth="1"/>
    <col min="12533" max="12533" width="35.140625" customWidth="1"/>
    <col min="12534" max="12768" width="9.140625" customWidth="1"/>
    <col min="12769" max="12769" width="34" customWidth="1"/>
    <col min="12770" max="12770" width="11.28515625" customWidth="1"/>
    <col min="12771" max="12771" width="11" customWidth="1"/>
    <col min="12772" max="12778" width="9.140625" customWidth="1"/>
    <col min="12779" max="12780" width="10.7109375" customWidth="1"/>
    <col min="12781" max="12781" width="9.140625" customWidth="1"/>
    <col min="12782" max="12782" width="11.5703125" customWidth="1"/>
    <col min="12783" max="12783" width="13.7109375" customWidth="1"/>
    <col min="12788" max="12788" width="30.7109375" customWidth="1"/>
    <col min="12789" max="12789" width="35.140625" customWidth="1"/>
    <col min="12790" max="13024" width="9.140625" customWidth="1"/>
    <col min="13025" max="13025" width="34" customWidth="1"/>
    <col min="13026" max="13026" width="11.28515625" customWidth="1"/>
    <col min="13027" max="13027" width="11" customWidth="1"/>
    <col min="13028" max="13034" width="9.140625" customWidth="1"/>
    <col min="13035" max="13036" width="10.7109375" customWidth="1"/>
    <col min="13037" max="13037" width="9.140625" customWidth="1"/>
    <col min="13038" max="13038" width="11.5703125" customWidth="1"/>
    <col min="13039" max="13039" width="13.7109375" customWidth="1"/>
    <col min="13044" max="13044" width="30.7109375" customWidth="1"/>
    <col min="13045" max="13045" width="35.140625" customWidth="1"/>
    <col min="13046" max="13280" width="9.140625" customWidth="1"/>
    <col min="13281" max="13281" width="34" customWidth="1"/>
    <col min="13282" max="13282" width="11.28515625" customWidth="1"/>
    <col min="13283" max="13283" width="11" customWidth="1"/>
    <col min="13284" max="13290" width="9.140625" customWidth="1"/>
    <col min="13291" max="13292" width="10.7109375" customWidth="1"/>
    <col min="13293" max="13293" width="9.140625" customWidth="1"/>
    <col min="13294" max="13294" width="11.5703125" customWidth="1"/>
    <col min="13295" max="13295" width="13.7109375" customWidth="1"/>
    <col min="13300" max="13300" width="30.7109375" customWidth="1"/>
    <col min="13301" max="13301" width="35.140625" customWidth="1"/>
    <col min="13302" max="13536" width="9.140625" customWidth="1"/>
    <col min="13537" max="13537" width="34" customWidth="1"/>
    <col min="13538" max="13538" width="11.28515625" customWidth="1"/>
    <col min="13539" max="13539" width="11" customWidth="1"/>
    <col min="13540" max="13546" width="9.140625" customWidth="1"/>
    <col min="13547" max="13548" width="10.7109375" customWidth="1"/>
    <col min="13549" max="13549" width="9.140625" customWidth="1"/>
    <col min="13550" max="13550" width="11.5703125" customWidth="1"/>
    <col min="13551" max="13551" width="13.7109375" customWidth="1"/>
    <col min="13556" max="13556" width="30.7109375" customWidth="1"/>
    <col min="13557" max="13557" width="35.140625" customWidth="1"/>
    <col min="13558" max="13792" width="9.140625" customWidth="1"/>
    <col min="13793" max="13793" width="34" customWidth="1"/>
    <col min="13794" max="13794" width="11.28515625" customWidth="1"/>
    <col min="13795" max="13795" width="11" customWidth="1"/>
    <col min="13796" max="13802" width="9.140625" customWidth="1"/>
    <col min="13803" max="13804" width="10.7109375" customWidth="1"/>
    <col min="13805" max="13805" width="9.140625" customWidth="1"/>
    <col min="13806" max="13806" width="11.5703125" customWidth="1"/>
    <col min="13807" max="13807" width="13.7109375" customWidth="1"/>
    <col min="13812" max="13812" width="30.7109375" customWidth="1"/>
    <col min="13813" max="13813" width="35.140625" customWidth="1"/>
    <col min="13814" max="14048" width="9.140625" customWidth="1"/>
    <col min="14049" max="14049" width="34" customWidth="1"/>
    <col min="14050" max="14050" width="11.28515625" customWidth="1"/>
    <col min="14051" max="14051" width="11" customWidth="1"/>
    <col min="14052" max="14058" width="9.140625" customWidth="1"/>
    <col min="14059" max="14060" width="10.7109375" customWidth="1"/>
    <col min="14061" max="14061" width="9.140625" customWidth="1"/>
    <col min="14062" max="14062" width="11.5703125" customWidth="1"/>
    <col min="14063" max="14063" width="13.7109375" customWidth="1"/>
    <col min="14068" max="14068" width="30.7109375" customWidth="1"/>
    <col min="14069" max="14069" width="35.140625" customWidth="1"/>
    <col min="14070" max="14304" width="9.140625" customWidth="1"/>
    <col min="14305" max="14305" width="34" customWidth="1"/>
    <col min="14306" max="14306" width="11.28515625" customWidth="1"/>
    <col min="14307" max="14307" width="11" customWidth="1"/>
    <col min="14308" max="14314" width="9.140625" customWidth="1"/>
    <col min="14315" max="14316" width="10.7109375" customWidth="1"/>
    <col min="14317" max="14317" width="9.140625" customWidth="1"/>
    <col min="14318" max="14318" width="11.5703125" customWidth="1"/>
    <col min="14319" max="14319" width="13.7109375" customWidth="1"/>
    <col min="14324" max="14324" width="30.7109375" customWidth="1"/>
    <col min="14325" max="14325" width="35.140625" customWidth="1"/>
    <col min="14326" max="14560" width="9.140625" customWidth="1"/>
    <col min="14561" max="14561" width="34" customWidth="1"/>
    <col min="14562" max="14562" width="11.28515625" customWidth="1"/>
    <col min="14563" max="14563" width="11" customWidth="1"/>
    <col min="14564" max="14570" width="9.140625" customWidth="1"/>
    <col min="14571" max="14572" width="10.7109375" customWidth="1"/>
    <col min="14573" max="14573" width="9.140625" customWidth="1"/>
    <col min="14574" max="14574" width="11.5703125" customWidth="1"/>
    <col min="14575" max="14575" width="13.7109375" customWidth="1"/>
    <col min="14580" max="14580" width="30.7109375" customWidth="1"/>
    <col min="14581" max="14581" width="35.140625" customWidth="1"/>
    <col min="14582" max="14816" width="9.140625" customWidth="1"/>
    <col min="14817" max="14817" width="34" customWidth="1"/>
    <col min="14818" max="14818" width="11.28515625" customWidth="1"/>
    <col min="14819" max="14819" width="11" customWidth="1"/>
    <col min="14820" max="14826" width="9.140625" customWidth="1"/>
    <col min="14827" max="14828" width="10.7109375" customWidth="1"/>
    <col min="14829" max="14829" width="9.140625" customWidth="1"/>
    <col min="14830" max="14830" width="11.5703125" customWidth="1"/>
    <col min="14831" max="14831" width="13.7109375" customWidth="1"/>
    <col min="14836" max="14836" width="30.7109375" customWidth="1"/>
    <col min="14837" max="14837" width="35.140625" customWidth="1"/>
    <col min="14838" max="15072" width="9.140625" customWidth="1"/>
    <col min="15073" max="15073" width="34" customWidth="1"/>
    <col min="15074" max="15074" width="11.28515625" customWidth="1"/>
    <col min="15075" max="15075" width="11" customWidth="1"/>
    <col min="15076" max="15082" width="9.140625" customWidth="1"/>
    <col min="15083" max="15084" width="10.7109375" customWidth="1"/>
    <col min="15085" max="15085" width="9.140625" customWidth="1"/>
    <col min="15086" max="15086" width="11.5703125" customWidth="1"/>
    <col min="15087" max="15087" width="13.7109375" customWidth="1"/>
    <col min="15092" max="15092" width="30.7109375" customWidth="1"/>
    <col min="15093" max="15093" width="35.140625" customWidth="1"/>
    <col min="15094" max="15328" width="9.140625" customWidth="1"/>
    <col min="15329" max="15329" width="34" customWidth="1"/>
    <col min="15330" max="15330" width="11.28515625" customWidth="1"/>
    <col min="15331" max="15331" width="11" customWidth="1"/>
    <col min="15332" max="15338" width="9.140625" customWidth="1"/>
    <col min="15339" max="15340" width="10.7109375" customWidth="1"/>
    <col min="15341" max="15341" width="9.140625" customWidth="1"/>
    <col min="15342" max="15342" width="11.5703125" customWidth="1"/>
    <col min="15343" max="15343" width="13.7109375" customWidth="1"/>
    <col min="15348" max="15348" width="30.7109375" customWidth="1"/>
    <col min="15349" max="15349" width="35.140625" customWidth="1"/>
    <col min="15350" max="15584" width="9.140625" customWidth="1"/>
    <col min="15585" max="15585" width="34" customWidth="1"/>
    <col min="15586" max="15586" width="11.28515625" customWidth="1"/>
    <col min="15587" max="15587" width="11" customWidth="1"/>
    <col min="15588" max="15594" width="9.140625" customWidth="1"/>
    <col min="15595" max="15596" width="10.7109375" customWidth="1"/>
    <col min="15597" max="15597" width="9.140625" customWidth="1"/>
    <col min="15598" max="15598" width="11.5703125" customWidth="1"/>
    <col min="15599" max="15599" width="13.7109375" customWidth="1"/>
    <col min="15604" max="15604" width="30.7109375" customWidth="1"/>
    <col min="15605" max="15605" width="35.140625" customWidth="1"/>
    <col min="15606" max="15840" width="9.140625" customWidth="1"/>
    <col min="15841" max="15841" width="34" customWidth="1"/>
    <col min="15842" max="15842" width="11.28515625" customWidth="1"/>
    <col min="15843" max="15843" width="11" customWidth="1"/>
    <col min="15844" max="15850" width="9.140625" customWidth="1"/>
    <col min="15851" max="15852" width="10.7109375" customWidth="1"/>
    <col min="15853" max="15853" width="9.140625" customWidth="1"/>
    <col min="15854" max="15854" width="11.5703125" customWidth="1"/>
    <col min="15855" max="15855" width="13.7109375" customWidth="1"/>
    <col min="15860" max="15860" width="30.7109375" customWidth="1"/>
    <col min="15861" max="15861" width="35.140625" customWidth="1"/>
    <col min="15862" max="16096" width="9.140625" customWidth="1"/>
    <col min="16097" max="16097" width="34" customWidth="1"/>
    <col min="16098" max="16098" width="11.28515625" customWidth="1"/>
    <col min="16099" max="16099" width="11" customWidth="1"/>
    <col min="16100" max="16106" width="9.140625" customWidth="1"/>
    <col min="16107" max="16108" width="10.7109375" customWidth="1"/>
    <col min="16109" max="16109" width="9.140625" customWidth="1"/>
    <col min="16110" max="16110" width="11.5703125" customWidth="1"/>
    <col min="16111" max="16111" width="13.7109375" customWidth="1"/>
    <col min="16116" max="16116" width="30.7109375" customWidth="1"/>
    <col min="16117" max="16117" width="35.140625" customWidth="1"/>
    <col min="16118" max="16352" width="9.140625" customWidth="1"/>
    <col min="16353" max="16353" width="34" customWidth="1"/>
    <col min="16354" max="16354" width="11.28515625" customWidth="1"/>
    <col min="16355" max="16355" width="11" customWidth="1"/>
    <col min="16356" max="16362" width="9.140625" customWidth="1"/>
    <col min="16363" max="16364" width="10.7109375" customWidth="1"/>
    <col min="16365" max="16365" width="9.140625" customWidth="1"/>
    <col min="16366" max="16366" width="11.5703125" customWidth="1"/>
    <col min="16367" max="16367" width="13.7109375" customWidth="1"/>
  </cols>
  <sheetData>
    <row r="1" spans="1:8" ht="44.45" customHeight="1" x14ac:dyDescent="0.3">
      <c r="B1" s="400" t="s">
        <v>104</v>
      </c>
      <c r="C1" s="400"/>
      <c r="D1" s="400"/>
      <c r="E1" s="400"/>
      <c r="F1" s="400"/>
      <c r="G1" s="400"/>
      <c r="H1" s="400"/>
    </row>
    <row r="2" spans="1:8" ht="15.6" customHeight="1" thickBot="1" x14ac:dyDescent="0.3">
      <c r="A2" s="2" t="s">
        <v>83</v>
      </c>
      <c r="B2" s="1" t="s">
        <v>94</v>
      </c>
    </row>
    <row r="3" spans="1:8" ht="15.6" customHeight="1" x14ac:dyDescent="0.25">
      <c r="A3" s="411" t="s">
        <v>1</v>
      </c>
      <c r="B3" s="408" t="s">
        <v>2</v>
      </c>
      <c r="C3" s="327" t="s">
        <v>105</v>
      </c>
      <c r="D3" s="404" t="s">
        <v>90</v>
      </c>
      <c r="E3" s="404"/>
      <c r="F3" s="404"/>
      <c r="G3" s="404"/>
      <c r="H3" s="405"/>
    </row>
    <row r="4" spans="1:8" ht="52.9" customHeight="1" x14ac:dyDescent="0.25">
      <c r="A4" s="412"/>
      <c r="B4" s="409"/>
      <c r="C4" s="318"/>
      <c r="D4" s="318" t="s">
        <v>91</v>
      </c>
      <c r="E4" s="318" t="s">
        <v>113</v>
      </c>
      <c r="F4" s="318"/>
      <c r="G4" s="318"/>
      <c r="H4" s="322" t="s">
        <v>92</v>
      </c>
    </row>
    <row r="5" spans="1:8" ht="55.9" customHeight="1" thickBot="1" x14ac:dyDescent="0.3">
      <c r="A5" s="413"/>
      <c r="B5" s="410"/>
      <c r="C5" s="319"/>
      <c r="D5" s="319"/>
      <c r="E5" s="95" t="s">
        <v>106</v>
      </c>
      <c r="F5" s="95" t="s">
        <v>107</v>
      </c>
      <c r="G5" s="95" t="s">
        <v>108</v>
      </c>
      <c r="H5" s="323"/>
    </row>
    <row r="6" spans="1:8" ht="31.15" customHeight="1" x14ac:dyDescent="0.25">
      <c r="A6" s="414" t="s">
        <v>3</v>
      </c>
      <c r="B6" s="63" t="s">
        <v>4</v>
      </c>
      <c r="C6" s="86">
        <v>374</v>
      </c>
      <c r="D6" s="92"/>
      <c r="E6" s="86">
        <f>F6+G6</f>
        <v>0</v>
      </c>
      <c r="F6" s="86"/>
      <c r="G6" s="86"/>
      <c r="H6" s="86"/>
    </row>
    <row r="7" spans="1:8" ht="34.15" customHeight="1" x14ac:dyDescent="0.25">
      <c r="A7" s="414"/>
      <c r="B7" s="71" t="s">
        <v>5</v>
      </c>
      <c r="C7" s="3">
        <v>400</v>
      </c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415"/>
      <c r="B8" s="71" t="s">
        <v>6</v>
      </c>
      <c r="C8" s="3">
        <v>1125</v>
      </c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71" t="s">
        <v>7</v>
      </c>
      <c r="B9" s="71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71" t="s">
        <v>9</v>
      </c>
      <c r="B10" s="71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71" t="s">
        <v>11</v>
      </c>
      <c r="B11" s="71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71" t="s">
        <v>13</v>
      </c>
      <c r="B12" s="71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71" t="s">
        <v>17</v>
      </c>
      <c r="B14" s="71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71" t="s">
        <v>19</v>
      </c>
      <c r="B15" s="71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71" t="s">
        <v>21</v>
      </c>
      <c r="B16" s="71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71" t="s">
        <v>23</v>
      </c>
      <c r="B17" s="71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71" t="s">
        <v>25</v>
      </c>
      <c r="B18" s="71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>
        <v>870</v>
      </c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01" t="s">
        <v>29</v>
      </c>
      <c r="B20" s="71" t="s">
        <v>30</v>
      </c>
      <c r="C20" s="3">
        <v>355</v>
      </c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403"/>
      <c r="B21" s="101" t="s">
        <v>31</v>
      </c>
      <c r="C21" s="3">
        <v>355</v>
      </c>
      <c r="D21" s="3"/>
      <c r="E21" s="3">
        <f t="shared" si="0"/>
        <v>0</v>
      </c>
      <c r="F21" s="3"/>
      <c r="G21" s="3"/>
      <c r="H21" s="3"/>
    </row>
    <row r="22" spans="1:8" x14ac:dyDescent="0.25">
      <c r="A22" s="71" t="s">
        <v>32</v>
      </c>
      <c r="B22" s="71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401" t="s">
        <v>34</v>
      </c>
      <c r="B23" s="71" t="s">
        <v>35</v>
      </c>
      <c r="C23" s="3">
        <f>C24+C25+C26</f>
        <v>0</v>
      </c>
      <c r="D23" s="3">
        <f>D24+D25+D26</f>
        <v>0</v>
      </c>
      <c r="E23" s="3">
        <f t="shared" si="0"/>
        <v>0</v>
      </c>
      <c r="F23" s="3">
        <f>F24+F25+F26</f>
        <v>0</v>
      </c>
      <c r="G23" s="3">
        <f>G24+G25+G26</f>
        <v>0</v>
      </c>
      <c r="H23" s="3">
        <f>H24+H25+H26</f>
        <v>0</v>
      </c>
    </row>
    <row r="24" spans="1:8" x14ac:dyDescent="0.25">
      <c r="A24" s="402"/>
      <c r="B24" s="5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402"/>
      <c r="B25" s="5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403"/>
      <c r="B26" s="5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406" t="s">
        <v>39</v>
      </c>
      <c r="B27" s="71" t="s">
        <v>40</v>
      </c>
      <c r="C27" s="3">
        <v>503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406"/>
      <c r="B28" s="71" t="s">
        <v>41</v>
      </c>
      <c r="C28" s="3">
        <v>890</v>
      </c>
      <c r="D28" s="3"/>
      <c r="E28" s="3">
        <f t="shared" si="0"/>
        <v>0</v>
      </c>
      <c r="F28" s="3"/>
      <c r="G28" s="3"/>
      <c r="H28" s="3"/>
    </row>
    <row r="29" spans="1:8" x14ac:dyDescent="0.25">
      <c r="A29" s="406"/>
      <c r="B29" s="6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71" t="s">
        <v>43</v>
      </c>
      <c r="B30" s="71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7" t="s">
        <v>45</v>
      </c>
      <c r="B31" s="8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71" t="s">
        <v>47</v>
      </c>
      <c r="B32" s="71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71" t="s">
        <v>53</v>
      </c>
      <c r="B35" s="71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71" t="s">
        <v>55</v>
      </c>
      <c r="B36" s="71" t="s">
        <v>56</v>
      </c>
      <c r="C36" s="3">
        <v>900</v>
      </c>
      <c r="D36" s="3"/>
      <c r="E36" s="3">
        <f t="shared" si="0"/>
        <v>0</v>
      </c>
      <c r="F36" s="3"/>
      <c r="G36" s="3"/>
      <c r="H36" s="3"/>
    </row>
    <row r="37" spans="1:8" x14ac:dyDescent="0.25">
      <c r="A37" s="71" t="s">
        <v>57</v>
      </c>
      <c r="B37" s="71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71" t="s">
        <v>59</v>
      </c>
      <c r="B38" s="71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71" t="s">
        <v>61</v>
      </c>
      <c r="B39" s="71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407" t="s">
        <v>63</v>
      </c>
      <c r="B40" s="71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407"/>
      <c r="B41" s="71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71" t="s">
        <v>66</v>
      </c>
      <c r="B42" s="71" t="s">
        <v>67</v>
      </c>
      <c r="C42" s="3">
        <v>1256</v>
      </c>
      <c r="D42" s="3"/>
      <c r="E42" s="3">
        <f t="shared" si="0"/>
        <v>0</v>
      </c>
      <c r="F42" s="9"/>
      <c r="G42" s="3"/>
      <c r="H42" s="3"/>
    </row>
    <row r="43" spans="1:8" x14ac:dyDescent="0.25">
      <c r="A43" s="71" t="s">
        <v>68</v>
      </c>
      <c r="B43" s="71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407" t="s">
        <v>70</v>
      </c>
      <c r="B44" s="71" t="s">
        <v>71</v>
      </c>
      <c r="C44" s="3">
        <v>950</v>
      </c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407"/>
      <c r="B45" s="71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71" t="s">
        <v>73</v>
      </c>
      <c r="B46" s="71" t="s">
        <v>74</v>
      </c>
      <c r="C46" s="3">
        <v>510</v>
      </c>
      <c r="D46" s="3"/>
      <c r="E46" s="3">
        <f t="shared" si="0"/>
        <v>0</v>
      </c>
      <c r="F46" s="3"/>
      <c r="G46" s="3"/>
      <c r="H46" s="3"/>
    </row>
    <row r="47" spans="1:8" x14ac:dyDescent="0.25">
      <c r="A47" s="10" t="s">
        <v>75</v>
      </c>
      <c r="B47" s="4" t="s">
        <v>76</v>
      </c>
      <c r="C47" s="3">
        <v>1625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71" t="s">
        <v>77</v>
      </c>
      <c r="B48" s="71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71" t="s">
        <v>79</v>
      </c>
      <c r="B49" s="71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71" t="s">
        <v>81</v>
      </c>
      <c r="B50" s="71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70" t="s">
        <v>0</v>
      </c>
      <c r="B51" s="11"/>
      <c r="C51" s="13">
        <f>SUM(C6:C23)+SUM(C27:C50)</f>
        <v>10113</v>
      </c>
      <c r="D51" s="13">
        <f>SUM(D6:D23)+SUM(D27:D50)</f>
        <v>0</v>
      </c>
      <c r="E51" s="12">
        <f t="shared" ref="E51" si="1">F51+G51</f>
        <v>0</v>
      </c>
      <c r="F51" s="13">
        <f>SUM(F6:F23)+SUM(F27:F50)</f>
        <v>0</v>
      </c>
      <c r="G51" s="13">
        <f>SUM(G6:G23)+SUM(G27:G50)</f>
        <v>0</v>
      </c>
      <c r="H51" s="13">
        <f>SUM(H6:H23)+SUM(H27:H50)</f>
        <v>0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4" spans="1:8" x14ac:dyDescent="0.25">
      <c r="B54" s="15"/>
    </row>
    <row r="55" spans="1:8" x14ac:dyDescent="0.25">
      <c r="B55" s="15"/>
    </row>
    <row r="56" spans="1:8" x14ac:dyDescent="0.25">
      <c r="B56" s="15"/>
    </row>
    <row r="57" spans="1:8" x14ac:dyDescent="0.25">
      <c r="A57" s="16"/>
      <c r="B57" s="15"/>
    </row>
    <row r="58" spans="1:8" x14ac:dyDescent="0.25">
      <c r="A58" s="16"/>
      <c r="B58" s="17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8" zoomScale="60" zoomScaleNormal="59" workbookViewId="0">
      <selection activeCell="N14" sqref="N14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400" t="s">
        <v>104</v>
      </c>
      <c r="C1" s="400"/>
      <c r="D1" s="400"/>
      <c r="E1" s="400"/>
      <c r="F1" s="400"/>
      <c r="G1" s="400"/>
      <c r="H1" s="400"/>
    </row>
    <row r="2" spans="1:8" ht="15.6" customHeight="1" thickBot="1" x14ac:dyDescent="0.3">
      <c r="A2" s="2" t="s">
        <v>95</v>
      </c>
    </row>
    <row r="3" spans="1:8" ht="15.6" customHeight="1" x14ac:dyDescent="0.25">
      <c r="A3" s="411" t="s">
        <v>1</v>
      </c>
      <c r="B3" s="408" t="s">
        <v>2</v>
      </c>
      <c r="C3" s="327" t="s">
        <v>105</v>
      </c>
      <c r="D3" s="404" t="s">
        <v>90</v>
      </c>
      <c r="E3" s="404"/>
      <c r="F3" s="404"/>
      <c r="G3" s="404"/>
      <c r="H3" s="405"/>
    </row>
    <row r="4" spans="1:8" ht="52.9" customHeight="1" x14ac:dyDescent="0.25">
      <c r="A4" s="412"/>
      <c r="B4" s="409"/>
      <c r="C4" s="318"/>
      <c r="D4" s="318" t="s">
        <v>91</v>
      </c>
      <c r="E4" s="318" t="s">
        <v>113</v>
      </c>
      <c r="F4" s="318"/>
      <c r="G4" s="318"/>
      <c r="H4" s="322" t="s">
        <v>92</v>
      </c>
    </row>
    <row r="5" spans="1:8" ht="55.9" customHeight="1" thickBot="1" x14ac:dyDescent="0.3">
      <c r="A5" s="413"/>
      <c r="B5" s="410"/>
      <c r="C5" s="319"/>
      <c r="D5" s="319"/>
      <c r="E5" s="95" t="s">
        <v>106</v>
      </c>
      <c r="F5" s="95" t="s">
        <v>107</v>
      </c>
      <c r="G5" s="95" t="s">
        <v>108</v>
      </c>
      <c r="H5" s="323"/>
    </row>
    <row r="6" spans="1:8" ht="31.15" customHeight="1" x14ac:dyDescent="0.25">
      <c r="A6" s="414" t="s">
        <v>3</v>
      </c>
      <c r="B6" s="63" t="s">
        <v>4</v>
      </c>
      <c r="C6" s="89"/>
      <c r="D6" s="92"/>
      <c r="E6" s="89">
        <f>F6+G6</f>
        <v>0</v>
      </c>
      <c r="F6" s="89"/>
      <c r="G6" s="89"/>
      <c r="H6" s="89"/>
    </row>
    <row r="7" spans="1:8" ht="34.15" customHeight="1" x14ac:dyDescent="0.25">
      <c r="A7" s="414"/>
      <c r="B7" s="71" t="s">
        <v>5</v>
      </c>
      <c r="C7" s="3"/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415"/>
      <c r="B8" s="71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71" t="s">
        <v>7</v>
      </c>
      <c r="B9" s="71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71" t="s">
        <v>9</v>
      </c>
      <c r="B10" s="71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71" t="s">
        <v>11</v>
      </c>
      <c r="B11" s="71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71" t="s">
        <v>13</v>
      </c>
      <c r="B12" s="71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71" t="s">
        <v>17</v>
      </c>
      <c r="B14" s="71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71" t="s">
        <v>19</v>
      </c>
      <c r="B15" s="71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71" t="s">
        <v>21</v>
      </c>
      <c r="B16" s="71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71" t="s">
        <v>23</v>
      </c>
      <c r="B17" s="71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71" t="s">
        <v>25</v>
      </c>
      <c r="B18" s="71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>
        <v>6832</v>
      </c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01" t="s">
        <v>29</v>
      </c>
      <c r="B20" s="71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403"/>
      <c r="B21" s="101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71" t="s">
        <v>32</v>
      </c>
      <c r="B22" s="71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401" t="s">
        <v>34</v>
      </c>
      <c r="B23" s="71" t="s">
        <v>35</v>
      </c>
      <c r="C23" s="3">
        <f t="shared" ref="C23:D23" si="1">C24+C25+C26</f>
        <v>300</v>
      </c>
      <c r="D23" s="3">
        <f t="shared" si="1"/>
        <v>0</v>
      </c>
      <c r="E23" s="3">
        <f t="shared" si="0"/>
        <v>300</v>
      </c>
      <c r="F23" s="3">
        <f t="shared" ref="F23:H23" si="2">F24+F25+F26</f>
        <v>300</v>
      </c>
      <c r="G23" s="3">
        <f t="shared" si="2"/>
        <v>0</v>
      </c>
      <c r="H23" s="3">
        <f t="shared" si="2"/>
        <v>0</v>
      </c>
    </row>
    <row r="24" spans="1:8" x14ac:dyDescent="0.25">
      <c r="A24" s="402"/>
      <c r="B24" s="5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402"/>
      <c r="B25" s="5" t="s">
        <v>37</v>
      </c>
      <c r="C25" s="3">
        <v>300</v>
      </c>
      <c r="D25" s="3"/>
      <c r="E25" s="3">
        <f t="shared" si="0"/>
        <v>300</v>
      </c>
      <c r="F25" s="3">
        <v>300</v>
      </c>
      <c r="G25" s="3"/>
      <c r="H25" s="3"/>
    </row>
    <row r="26" spans="1:8" ht="78.75" x14ac:dyDescent="0.25">
      <c r="A26" s="403"/>
      <c r="B26" s="5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ht="29.25" customHeight="1" x14ac:dyDescent="0.25">
      <c r="A27" s="406" t="s">
        <v>39</v>
      </c>
      <c r="B27" s="71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406"/>
      <c r="B28" s="71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406"/>
      <c r="B29" s="6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71" t="s">
        <v>43</v>
      </c>
      <c r="B30" s="71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7" t="s">
        <v>45</v>
      </c>
      <c r="B31" s="8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71" t="s">
        <v>47</v>
      </c>
      <c r="B32" s="71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71" t="s">
        <v>53</v>
      </c>
      <c r="B35" s="71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71" t="s">
        <v>55</v>
      </c>
      <c r="B36" s="71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71" t="s">
        <v>57</v>
      </c>
      <c r="B37" s="71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71" t="s">
        <v>59</v>
      </c>
      <c r="B38" s="71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71" t="s">
        <v>61</v>
      </c>
      <c r="B39" s="71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407" t="s">
        <v>63</v>
      </c>
      <c r="B40" s="71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407"/>
      <c r="B41" s="71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71" t="s">
        <v>66</v>
      </c>
      <c r="B42" s="71" t="s">
        <v>67</v>
      </c>
      <c r="C42" s="3">
        <v>1325</v>
      </c>
      <c r="D42" s="3"/>
      <c r="E42" s="3">
        <f t="shared" si="0"/>
        <v>0</v>
      </c>
      <c r="F42" s="9"/>
      <c r="G42" s="3"/>
      <c r="H42" s="3"/>
    </row>
    <row r="43" spans="1:8" x14ac:dyDescent="0.25">
      <c r="A43" s="71" t="s">
        <v>68</v>
      </c>
      <c r="B43" s="71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407" t="s">
        <v>70</v>
      </c>
      <c r="B44" s="71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407"/>
      <c r="B45" s="71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71" t="s">
        <v>73</v>
      </c>
      <c r="B46" s="71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0" t="s">
        <v>75</v>
      </c>
      <c r="B47" s="4" t="s">
        <v>76</v>
      </c>
      <c r="C47" s="3">
        <v>953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71" t="s">
        <v>77</v>
      </c>
      <c r="B48" s="71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71" t="s">
        <v>79</v>
      </c>
      <c r="B49" s="71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71" t="s">
        <v>81</v>
      </c>
      <c r="B50" s="71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70" t="s">
        <v>0</v>
      </c>
      <c r="B51" s="11"/>
      <c r="C51" s="13">
        <f>SUM(C6:C23)+SUM(C27:C50)</f>
        <v>9410</v>
      </c>
      <c r="D51" s="13">
        <f>SUM(D6:D23)+SUM(D27:D50)</f>
        <v>0</v>
      </c>
      <c r="E51" s="12">
        <f t="shared" ref="E51" si="3">F51+G51</f>
        <v>300</v>
      </c>
      <c r="F51" s="13">
        <f>SUM(F6:F23)+SUM(F27:F50)</f>
        <v>300</v>
      </c>
      <c r="G51" s="13">
        <f>SUM(G6:G23)+SUM(G27:G50)</f>
        <v>0</v>
      </c>
      <c r="H51" s="13">
        <f>SUM(H6:H23)+SUM(H27:H50)</f>
        <v>0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4" spans="1:8" x14ac:dyDescent="0.25">
      <c r="B54" s="15"/>
    </row>
    <row r="55" spans="1:8" x14ac:dyDescent="0.25">
      <c r="B55" s="15"/>
    </row>
    <row r="56" spans="1:8" x14ac:dyDescent="0.25">
      <c r="B56" s="15"/>
    </row>
    <row r="57" spans="1:8" x14ac:dyDescent="0.25">
      <c r="A57" s="16"/>
      <c r="B57" s="15"/>
    </row>
    <row r="58" spans="1:8" x14ac:dyDescent="0.25">
      <c r="A58" s="16"/>
      <c r="B58" s="17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8" zoomScale="60" zoomScaleNormal="60" workbookViewId="0">
      <selection activeCell="N14" sqref="N14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400" t="s">
        <v>104</v>
      </c>
      <c r="C1" s="400"/>
      <c r="D1" s="400"/>
      <c r="E1" s="400"/>
      <c r="F1" s="400"/>
      <c r="G1" s="400"/>
      <c r="H1" s="400"/>
    </row>
    <row r="2" spans="1:8" ht="15.6" customHeight="1" thickBot="1" x14ac:dyDescent="0.3">
      <c r="A2" s="2" t="s">
        <v>102</v>
      </c>
    </row>
    <row r="3" spans="1:8" ht="15.6" customHeight="1" x14ac:dyDescent="0.25">
      <c r="A3" s="411" t="s">
        <v>1</v>
      </c>
      <c r="B3" s="408" t="s">
        <v>2</v>
      </c>
      <c r="C3" s="327" t="s">
        <v>105</v>
      </c>
      <c r="D3" s="404" t="s">
        <v>90</v>
      </c>
      <c r="E3" s="404"/>
      <c r="F3" s="404"/>
      <c r="G3" s="404"/>
      <c r="H3" s="405"/>
    </row>
    <row r="4" spans="1:8" ht="52.9" customHeight="1" x14ac:dyDescent="0.25">
      <c r="A4" s="412"/>
      <c r="B4" s="409"/>
      <c r="C4" s="318"/>
      <c r="D4" s="318" t="s">
        <v>91</v>
      </c>
      <c r="E4" s="318" t="s">
        <v>113</v>
      </c>
      <c r="F4" s="318"/>
      <c r="G4" s="318"/>
      <c r="H4" s="322" t="s">
        <v>92</v>
      </c>
    </row>
    <row r="5" spans="1:8" ht="55.9" customHeight="1" thickBot="1" x14ac:dyDescent="0.3">
      <c r="A5" s="413"/>
      <c r="B5" s="410"/>
      <c r="C5" s="319"/>
      <c r="D5" s="319"/>
      <c r="E5" s="95" t="s">
        <v>106</v>
      </c>
      <c r="F5" s="95" t="s">
        <v>107</v>
      </c>
      <c r="G5" s="95" t="s">
        <v>108</v>
      </c>
      <c r="H5" s="323"/>
    </row>
    <row r="6" spans="1:8" ht="21.75" customHeight="1" x14ac:dyDescent="0.25">
      <c r="A6" s="414" t="s">
        <v>3</v>
      </c>
      <c r="B6" s="63" t="s">
        <v>4</v>
      </c>
      <c r="C6" s="91"/>
      <c r="D6" s="92"/>
      <c r="E6" s="62">
        <f>F6+G6</f>
        <v>0</v>
      </c>
      <c r="F6" s="62"/>
      <c r="G6" s="62"/>
      <c r="H6" s="62"/>
    </row>
    <row r="7" spans="1:8" ht="17.25" customHeight="1" x14ac:dyDescent="0.25">
      <c r="A7" s="414"/>
      <c r="B7" s="71" t="s">
        <v>5</v>
      </c>
      <c r="C7" s="3"/>
      <c r="D7" s="3"/>
      <c r="E7" s="3">
        <f t="shared" ref="E7:E51" si="0">F7+G7</f>
        <v>0</v>
      </c>
      <c r="F7" s="3"/>
      <c r="G7" s="3"/>
      <c r="H7" s="3"/>
    </row>
    <row r="8" spans="1:8" ht="18.75" customHeight="1" x14ac:dyDescent="0.25">
      <c r="A8" s="415"/>
      <c r="B8" s="71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19.5" customHeight="1" x14ac:dyDescent="0.25">
      <c r="A9" s="71" t="s">
        <v>7</v>
      </c>
      <c r="B9" s="71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71" t="s">
        <v>9</v>
      </c>
      <c r="B10" s="71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71" t="s">
        <v>11</v>
      </c>
      <c r="B11" s="71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71" t="s">
        <v>13</v>
      </c>
      <c r="B12" s="71" t="s">
        <v>14</v>
      </c>
      <c r="C12" s="3">
        <v>846</v>
      </c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71" t="s">
        <v>17</v>
      </c>
      <c r="B14" s="71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71" t="s">
        <v>19</v>
      </c>
      <c r="B15" s="71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71" t="s">
        <v>21</v>
      </c>
      <c r="B16" s="71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71" t="s">
        <v>23</v>
      </c>
      <c r="B17" s="71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71" t="s">
        <v>25</v>
      </c>
      <c r="B18" s="71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01" t="s">
        <v>29</v>
      </c>
      <c r="B20" s="71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31.5" customHeight="1" x14ac:dyDescent="0.25">
      <c r="A21" s="403"/>
      <c r="B21" s="101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71" t="s">
        <v>32</v>
      </c>
      <c r="B22" s="71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401" t="s">
        <v>34</v>
      </c>
      <c r="B23" s="71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402"/>
      <c r="B24" s="5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70.5" customHeight="1" x14ac:dyDescent="0.25">
      <c r="A25" s="402"/>
      <c r="B25" s="5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3.5" customHeight="1" x14ac:dyDescent="0.25">
      <c r="A26" s="403"/>
      <c r="B26" s="5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406" t="s">
        <v>39</v>
      </c>
      <c r="B27" s="71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406"/>
      <c r="B28" s="71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406"/>
      <c r="B29" s="6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71" t="s">
        <v>43</v>
      </c>
      <c r="B30" s="71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7" t="s">
        <v>45</v>
      </c>
      <c r="B31" s="8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71" t="s">
        <v>47</v>
      </c>
      <c r="B32" s="71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71" t="s">
        <v>53</v>
      </c>
      <c r="B35" s="71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71" t="s">
        <v>55</v>
      </c>
      <c r="B36" s="71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71" t="s">
        <v>57</v>
      </c>
      <c r="B37" s="71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71" t="s">
        <v>59</v>
      </c>
      <c r="B38" s="71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71" t="s">
        <v>61</v>
      </c>
      <c r="B39" s="71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407" t="s">
        <v>63</v>
      </c>
      <c r="B40" s="71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407"/>
      <c r="B41" s="71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71" t="s">
        <v>66</v>
      </c>
      <c r="B42" s="71" t="s">
        <v>67</v>
      </c>
      <c r="C42" s="3">
        <v>876</v>
      </c>
      <c r="D42" s="3"/>
      <c r="E42" s="3">
        <f t="shared" si="0"/>
        <v>0</v>
      </c>
      <c r="F42" s="9"/>
      <c r="G42" s="3"/>
      <c r="H42" s="3"/>
    </row>
    <row r="43" spans="1:8" x14ac:dyDescent="0.25">
      <c r="A43" s="71" t="s">
        <v>68</v>
      </c>
      <c r="B43" s="71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407" t="s">
        <v>70</v>
      </c>
      <c r="B44" s="71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407"/>
      <c r="B45" s="71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71" t="s">
        <v>73</v>
      </c>
      <c r="B46" s="71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0" t="s">
        <v>75</v>
      </c>
      <c r="B47" s="4" t="s">
        <v>76</v>
      </c>
      <c r="C47" s="3">
        <v>545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71" t="s">
        <v>77</v>
      </c>
      <c r="B48" s="71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71" t="s">
        <v>79</v>
      </c>
      <c r="B49" s="71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71" t="s">
        <v>81</v>
      </c>
      <c r="B50" s="71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70" t="s">
        <v>0</v>
      </c>
      <c r="B51" s="11"/>
      <c r="C51" s="13">
        <f>SUM(C6:C23)+SUM(C27:C50)</f>
        <v>2267</v>
      </c>
      <c r="D51" s="13">
        <f>SUM(D6:D23)+SUM(D27:D50)</f>
        <v>0</v>
      </c>
      <c r="E51" s="12">
        <f t="shared" si="0"/>
        <v>0</v>
      </c>
      <c r="F51" s="13">
        <f>SUM(F6:F23)+SUM(F27:F50)</f>
        <v>0</v>
      </c>
      <c r="G51" s="13">
        <f>SUM(G6:G23)+SUM(G27:G50)</f>
        <v>0</v>
      </c>
      <c r="H51" s="13">
        <f>SUM(H6:H23)+SUM(H27:H50)</f>
        <v>0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4" spans="1:8" x14ac:dyDescent="0.25">
      <c r="B54" s="15"/>
    </row>
    <row r="55" spans="1:8" x14ac:dyDescent="0.25">
      <c r="B55" s="15"/>
    </row>
    <row r="56" spans="1:8" x14ac:dyDescent="0.25">
      <c r="B56" s="15"/>
    </row>
    <row r="57" spans="1:8" x14ac:dyDescent="0.25">
      <c r="A57" s="16"/>
      <c r="B57" s="15"/>
    </row>
    <row r="58" spans="1:8" x14ac:dyDescent="0.25">
      <c r="A58" s="16"/>
      <c r="B58" s="17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31" top="0.53" bottom="0.55000000000000004" header="0.3" footer="0.3"/>
  <pageSetup paperSize="9" scale="5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7" zoomScale="63" zoomScaleNormal="63" zoomScaleSheetLayoutView="63" workbookViewId="0">
      <selection activeCell="N14" sqref="N14"/>
    </sheetView>
  </sheetViews>
  <sheetFormatPr defaultRowHeight="15.75" x14ac:dyDescent="0.25"/>
  <cols>
    <col min="1" max="1" width="32.2851562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400" t="s">
        <v>104</v>
      </c>
      <c r="C1" s="400"/>
      <c r="D1" s="400"/>
      <c r="E1" s="400"/>
      <c r="F1" s="400"/>
      <c r="G1" s="400"/>
      <c r="H1" s="400"/>
    </row>
    <row r="2" spans="1:8" ht="15.6" customHeight="1" thickBot="1" x14ac:dyDescent="0.3">
      <c r="A2" s="2" t="s">
        <v>103</v>
      </c>
    </row>
    <row r="3" spans="1:8" ht="15.6" customHeight="1" x14ac:dyDescent="0.25">
      <c r="A3" s="411" t="s">
        <v>1</v>
      </c>
      <c r="B3" s="408" t="s">
        <v>2</v>
      </c>
      <c r="C3" s="327" t="s">
        <v>105</v>
      </c>
      <c r="D3" s="404" t="s">
        <v>90</v>
      </c>
      <c r="E3" s="404"/>
      <c r="F3" s="404"/>
      <c r="G3" s="404"/>
      <c r="H3" s="405"/>
    </row>
    <row r="4" spans="1:8" ht="52.9" customHeight="1" x14ac:dyDescent="0.25">
      <c r="A4" s="412"/>
      <c r="B4" s="409"/>
      <c r="C4" s="318"/>
      <c r="D4" s="318" t="s">
        <v>91</v>
      </c>
      <c r="E4" s="318" t="s">
        <v>113</v>
      </c>
      <c r="F4" s="318"/>
      <c r="G4" s="318"/>
      <c r="H4" s="322" t="s">
        <v>92</v>
      </c>
    </row>
    <row r="5" spans="1:8" ht="55.9" customHeight="1" thickBot="1" x14ac:dyDescent="0.3">
      <c r="A5" s="413"/>
      <c r="B5" s="410"/>
      <c r="C5" s="319"/>
      <c r="D5" s="319"/>
      <c r="E5" s="95" t="s">
        <v>106</v>
      </c>
      <c r="F5" s="95" t="s">
        <v>107</v>
      </c>
      <c r="G5" s="95" t="s">
        <v>108</v>
      </c>
      <c r="H5" s="323"/>
    </row>
    <row r="6" spans="1:8" ht="31.15" customHeight="1" x14ac:dyDescent="0.25">
      <c r="A6" s="414" t="s">
        <v>3</v>
      </c>
      <c r="B6" s="63" t="s">
        <v>4</v>
      </c>
      <c r="C6" s="90"/>
      <c r="D6" s="92"/>
      <c r="E6" s="84">
        <f>F6+G6</f>
        <v>0</v>
      </c>
      <c r="F6" s="84"/>
      <c r="G6" s="84"/>
      <c r="H6" s="84"/>
    </row>
    <row r="7" spans="1:8" ht="34.15" customHeight="1" x14ac:dyDescent="0.25">
      <c r="A7" s="414"/>
      <c r="B7" s="71" t="s">
        <v>5</v>
      </c>
      <c r="C7" s="3"/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415"/>
      <c r="B8" s="71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71" t="s">
        <v>7</v>
      </c>
      <c r="B9" s="71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71" t="s">
        <v>9</v>
      </c>
      <c r="B10" s="71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71" t="s">
        <v>11</v>
      </c>
      <c r="B11" s="71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71" t="s">
        <v>13</v>
      </c>
      <c r="B12" s="71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71" t="s">
        <v>17</v>
      </c>
      <c r="B14" s="71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71" t="s">
        <v>19</v>
      </c>
      <c r="B15" s="71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71" t="s">
        <v>21</v>
      </c>
      <c r="B16" s="71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71" t="s">
        <v>23</v>
      </c>
      <c r="B17" s="71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71" t="s">
        <v>25</v>
      </c>
      <c r="B18" s="71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01" t="s">
        <v>29</v>
      </c>
      <c r="B20" s="71" t="s">
        <v>30</v>
      </c>
      <c r="C20" s="3">
        <v>913</v>
      </c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403"/>
      <c r="B21" s="101" t="s">
        <v>31</v>
      </c>
      <c r="C21" s="3">
        <v>794</v>
      </c>
      <c r="D21" s="3"/>
      <c r="E21" s="3">
        <f t="shared" si="0"/>
        <v>0</v>
      </c>
      <c r="F21" s="3"/>
      <c r="G21" s="3"/>
      <c r="H21" s="3"/>
    </row>
    <row r="22" spans="1:8" x14ac:dyDescent="0.25">
      <c r="A22" s="71" t="s">
        <v>32</v>
      </c>
      <c r="B22" s="71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401" t="s">
        <v>34</v>
      </c>
      <c r="B23" s="71" t="s">
        <v>35</v>
      </c>
      <c r="C23" s="3">
        <v>0</v>
      </c>
      <c r="D23" s="3">
        <v>0</v>
      </c>
      <c r="E23" s="3">
        <f t="shared" si="0"/>
        <v>0</v>
      </c>
      <c r="F23" s="3">
        <f t="shared" ref="F23:H23" si="1">F24+F25+F26</f>
        <v>0</v>
      </c>
      <c r="G23" s="3">
        <f t="shared" si="1"/>
        <v>0</v>
      </c>
      <c r="H23" s="3">
        <f t="shared" si="1"/>
        <v>0</v>
      </c>
    </row>
    <row r="24" spans="1:8" x14ac:dyDescent="0.25">
      <c r="A24" s="402"/>
      <c r="B24" s="5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402"/>
      <c r="B25" s="5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403"/>
      <c r="B26" s="5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406" t="s">
        <v>39</v>
      </c>
      <c r="B27" s="71" t="s">
        <v>40</v>
      </c>
      <c r="C27" s="3">
        <v>1397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406"/>
      <c r="B28" s="71" t="s">
        <v>41</v>
      </c>
      <c r="C28" s="3">
        <v>2013</v>
      </c>
      <c r="D28" s="3"/>
      <c r="E28" s="3">
        <f t="shared" si="0"/>
        <v>0</v>
      </c>
      <c r="F28" s="3"/>
      <c r="G28" s="3"/>
      <c r="H28" s="3"/>
    </row>
    <row r="29" spans="1:8" x14ac:dyDescent="0.25">
      <c r="A29" s="406"/>
      <c r="B29" s="6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71" t="s">
        <v>43</v>
      </c>
      <c r="B30" s="71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7" t="s">
        <v>45</v>
      </c>
      <c r="B31" s="8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71" t="s">
        <v>47</v>
      </c>
      <c r="B32" s="71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71" t="s">
        <v>53</v>
      </c>
      <c r="B35" s="71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71" t="s">
        <v>55</v>
      </c>
      <c r="B36" s="71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71" t="s">
        <v>57</v>
      </c>
      <c r="B37" s="71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71" t="s">
        <v>59</v>
      </c>
      <c r="B38" s="71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71" t="s">
        <v>61</v>
      </c>
      <c r="B39" s="71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407" t="s">
        <v>63</v>
      </c>
      <c r="B40" s="71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407"/>
      <c r="B41" s="71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71" t="s">
        <v>66</v>
      </c>
      <c r="B42" s="71" t="s">
        <v>67</v>
      </c>
      <c r="C42" s="3">
        <v>1251</v>
      </c>
      <c r="D42" s="3"/>
      <c r="E42" s="3">
        <f t="shared" si="0"/>
        <v>0</v>
      </c>
      <c r="F42" s="9"/>
      <c r="G42" s="3"/>
      <c r="H42" s="3"/>
    </row>
    <row r="43" spans="1:8" x14ac:dyDescent="0.25">
      <c r="A43" s="71" t="s">
        <v>68</v>
      </c>
      <c r="B43" s="71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407" t="s">
        <v>70</v>
      </c>
      <c r="B44" s="71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407"/>
      <c r="B45" s="71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71" t="s">
        <v>73</v>
      </c>
      <c r="B46" s="71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0" t="s">
        <v>75</v>
      </c>
      <c r="B47" s="4" t="s">
        <v>76</v>
      </c>
      <c r="C47" s="3"/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71" t="s">
        <v>77</v>
      </c>
      <c r="B48" s="71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71" t="s">
        <v>79</v>
      </c>
      <c r="B49" s="71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71" t="s">
        <v>81</v>
      </c>
      <c r="B50" s="71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70" t="s">
        <v>0</v>
      </c>
      <c r="B51" s="11"/>
      <c r="C51" s="13">
        <f>SUM(C6:C23)+SUM(C27:C50)</f>
        <v>6368</v>
      </c>
      <c r="D51" s="13">
        <f>SUM(D6:D23)+SUM(D27:D50)</f>
        <v>0</v>
      </c>
      <c r="E51" s="12">
        <f t="shared" ref="E51" si="2">F51+G51</f>
        <v>0</v>
      </c>
      <c r="F51" s="13">
        <f>SUM(F6:F23)+SUM(F27:F50)</f>
        <v>0</v>
      </c>
      <c r="G51" s="13">
        <f>SUM(G6:G23)+SUM(G27:G50)</f>
        <v>0</v>
      </c>
      <c r="H51" s="13">
        <f>SUM(H6:H23)+SUM(H27:H50)</f>
        <v>0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4" spans="1:8" x14ac:dyDescent="0.25">
      <c r="B54" s="15"/>
    </row>
    <row r="55" spans="1:8" x14ac:dyDescent="0.25">
      <c r="B55" s="15"/>
    </row>
    <row r="56" spans="1:8" x14ac:dyDescent="0.25">
      <c r="B56" s="15"/>
    </row>
    <row r="57" spans="1:8" x14ac:dyDescent="0.25">
      <c r="A57" s="16"/>
      <c r="B57" s="15"/>
    </row>
    <row r="58" spans="1:8" x14ac:dyDescent="0.25">
      <c r="A58" s="16"/>
      <c r="B58" s="17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0866141732283472" right="0.31496062992125984" top="0.55118110236220474" bottom="0.35433070866141736" header="0.31496062992125984" footer="0.31496062992125984"/>
  <pageSetup paperSize="9" scale="5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1" zoomScale="60" zoomScaleNormal="60" workbookViewId="0">
      <selection activeCell="N14" sqref="N14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400" t="s">
        <v>104</v>
      </c>
      <c r="C1" s="400"/>
      <c r="D1" s="400"/>
      <c r="E1" s="400"/>
      <c r="F1" s="400"/>
      <c r="G1" s="400"/>
      <c r="H1" s="400"/>
    </row>
    <row r="2" spans="1:8" ht="15.6" customHeight="1" thickBot="1" x14ac:dyDescent="0.3">
      <c r="A2" s="2" t="s">
        <v>96</v>
      </c>
    </row>
    <row r="3" spans="1:8" ht="15.6" customHeight="1" x14ac:dyDescent="0.25">
      <c r="A3" s="411" t="s">
        <v>1</v>
      </c>
      <c r="B3" s="408" t="s">
        <v>2</v>
      </c>
      <c r="C3" s="327" t="s">
        <v>105</v>
      </c>
      <c r="D3" s="404" t="s">
        <v>90</v>
      </c>
      <c r="E3" s="404"/>
      <c r="F3" s="404"/>
      <c r="G3" s="404"/>
      <c r="H3" s="405"/>
    </row>
    <row r="4" spans="1:8" ht="52.9" customHeight="1" x14ac:dyDescent="0.25">
      <c r="A4" s="412"/>
      <c r="B4" s="409"/>
      <c r="C4" s="318"/>
      <c r="D4" s="318" t="s">
        <v>91</v>
      </c>
      <c r="E4" s="318" t="s">
        <v>113</v>
      </c>
      <c r="F4" s="318"/>
      <c r="G4" s="318"/>
      <c r="H4" s="322" t="s">
        <v>92</v>
      </c>
    </row>
    <row r="5" spans="1:8" ht="55.9" customHeight="1" thickBot="1" x14ac:dyDescent="0.3">
      <c r="A5" s="413"/>
      <c r="B5" s="410"/>
      <c r="C5" s="319"/>
      <c r="D5" s="319"/>
      <c r="E5" s="95" t="s">
        <v>106</v>
      </c>
      <c r="F5" s="95" t="s">
        <v>107</v>
      </c>
      <c r="G5" s="95" t="s">
        <v>108</v>
      </c>
      <c r="H5" s="323"/>
    </row>
    <row r="6" spans="1:8" ht="31.15" customHeight="1" x14ac:dyDescent="0.25">
      <c r="A6" s="414" t="s">
        <v>3</v>
      </c>
      <c r="B6" s="63" t="s">
        <v>4</v>
      </c>
      <c r="C6" s="84"/>
      <c r="D6" s="92"/>
      <c r="E6" s="84">
        <f>F6+G6</f>
        <v>0</v>
      </c>
      <c r="F6" s="84"/>
      <c r="G6" s="84"/>
      <c r="H6" s="84"/>
    </row>
    <row r="7" spans="1:8" ht="34.15" customHeight="1" x14ac:dyDescent="0.25">
      <c r="A7" s="414"/>
      <c r="B7" s="71" t="s">
        <v>5</v>
      </c>
      <c r="C7" s="3"/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415"/>
      <c r="B8" s="71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71" t="s">
        <v>7</v>
      </c>
      <c r="B9" s="71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71" t="s">
        <v>9</v>
      </c>
      <c r="B10" s="71" t="s">
        <v>10</v>
      </c>
      <c r="C10" s="3">
        <v>531</v>
      </c>
      <c r="D10" s="3"/>
      <c r="E10" s="3">
        <f t="shared" si="0"/>
        <v>0</v>
      </c>
      <c r="F10" s="3"/>
      <c r="G10" s="3"/>
      <c r="H10" s="3">
        <v>12</v>
      </c>
    </row>
    <row r="11" spans="1:8" x14ac:dyDescent="0.25">
      <c r="A11" s="71" t="s">
        <v>11</v>
      </c>
      <c r="B11" s="71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71" t="s">
        <v>13</v>
      </c>
      <c r="B12" s="71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71" t="s">
        <v>17</v>
      </c>
      <c r="B14" s="71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71" t="s">
        <v>19</v>
      </c>
      <c r="B15" s="71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71" t="s">
        <v>21</v>
      </c>
      <c r="B16" s="71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71" t="s">
        <v>23</v>
      </c>
      <c r="B17" s="71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71" t="s">
        <v>25</v>
      </c>
      <c r="B18" s="71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01" t="s">
        <v>29</v>
      </c>
      <c r="B20" s="71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403"/>
      <c r="B21" s="101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71" t="s">
        <v>32</v>
      </c>
      <c r="B22" s="71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401" t="s">
        <v>34</v>
      </c>
      <c r="B23" s="71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402"/>
      <c r="B24" s="5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402"/>
      <c r="B25" s="5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403"/>
      <c r="B26" s="5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406" t="s">
        <v>39</v>
      </c>
      <c r="B27" s="71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406"/>
      <c r="B28" s="71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406"/>
      <c r="B29" s="6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71" t="s">
        <v>43</v>
      </c>
      <c r="B30" s="71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7" t="s">
        <v>45</v>
      </c>
      <c r="B31" s="8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71" t="s">
        <v>47</v>
      </c>
      <c r="B32" s="71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>
        <v>1467</v>
      </c>
      <c r="D34" s="3"/>
      <c r="E34" s="3">
        <f t="shared" si="0"/>
        <v>0</v>
      </c>
      <c r="F34" s="3"/>
      <c r="G34" s="3"/>
      <c r="H34" s="3">
        <v>6</v>
      </c>
    </row>
    <row r="35" spans="1:8" x14ac:dyDescent="0.25">
      <c r="A35" s="71" t="s">
        <v>53</v>
      </c>
      <c r="B35" s="71" t="s">
        <v>54</v>
      </c>
      <c r="C35" s="3">
        <v>1214</v>
      </c>
      <c r="D35" s="3"/>
      <c r="E35" s="3">
        <f t="shared" si="0"/>
        <v>0</v>
      </c>
      <c r="F35" s="3"/>
      <c r="G35" s="3"/>
      <c r="H35" s="3">
        <v>65</v>
      </c>
    </row>
    <row r="36" spans="1:8" x14ac:dyDescent="0.25">
      <c r="A36" s="71" t="s">
        <v>55</v>
      </c>
      <c r="B36" s="71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71" t="s">
        <v>57</v>
      </c>
      <c r="B37" s="71" t="s">
        <v>58</v>
      </c>
      <c r="C37" s="3">
        <v>400</v>
      </c>
      <c r="D37" s="3"/>
      <c r="E37" s="3">
        <f t="shared" si="0"/>
        <v>0</v>
      </c>
      <c r="F37" s="3"/>
      <c r="G37" s="3"/>
      <c r="H37" s="3"/>
    </row>
    <row r="38" spans="1:8" x14ac:dyDescent="0.25">
      <c r="A38" s="71" t="s">
        <v>59</v>
      </c>
      <c r="B38" s="71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71" t="s">
        <v>61</v>
      </c>
      <c r="B39" s="71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407" t="s">
        <v>63</v>
      </c>
      <c r="B40" s="71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407"/>
      <c r="B41" s="71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71" t="s">
        <v>66</v>
      </c>
      <c r="B42" s="71" t="s">
        <v>67</v>
      </c>
      <c r="C42" s="3">
        <v>1058</v>
      </c>
      <c r="D42" s="3"/>
      <c r="E42" s="3">
        <f t="shared" si="0"/>
        <v>0</v>
      </c>
      <c r="F42" s="9"/>
      <c r="G42" s="3"/>
      <c r="H42" s="3"/>
    </row>
    <row r="43" spans="1:8" x14ac:dyDescent="0.25">
      <c r="A43" s="71" t="s">
        <v>68</v>
      </c>
      <c r="B43" s="71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407" t="s">
        <v>70</v>
      </c>
      <c r="B44" s="71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407"/>
      <c r="B45" s="71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71" t="s">
        <v>73</v>
      </c>
      <c r="B46" s="71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0" t="s">
        <v>75</v>
      </c>
      <c r="B47" s="4" t="s">
        <v>76</v>
      </c>
      <c r="C47" s="3">
        <v>2622</v>
      </c>
      <c r="D47" s="3"/>
      <c r="E47" s="3">
        <f t="shared" si="0"/>
        <v>0</v>
      </c>
      <c r="F47" s="3"/>
      <c r="G47" s="3"/>
      <c r="H47" s="3">
        <v>12</v>
      </c>
    </row>
    <row r="48" spans="1:8" ht="19.899999999999999" customHeight="1" x14ac:dyDescent="0.25">
      <c r="A48" s="71" t="s">
        <v>77</v>
      </c>
      <c r="B48" s="71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71" t="s">
        <v>79</v>
      </c>
      <c r="B49" s="71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71" t="s">
        <v>81</v>
      </c>
      <c r="B50" s="71" t="s">
        <v>82</v>
      </c>
      <c r="C50" s="3">
        <v>749</v>
      </c>
      <c r="D50" s="3"/>
      <c r="E50" s="3">
        <f t="shared" si="0"/>
        <v>0</v>
      </c>
      <c r="F50" s="3"/>
      <c r="G50" s="3"/>
      <c r="H50" s="3">
        <v>2</v>
      </c>
    </row>
    <row r="51" spans="1:8" ht="31.5" x14ac:dyDescent="0.25">
      <c r="A51" s="70" t="s">
        <v>0</v>
      </c>
      <c r="B51" s="11"/>
      <c r="C51" s="13">
        <f>SUM(C6:C23)+SUM(C27:C50)</f>
        <v>8041</v>
      </c>
      <c r="D51" s="13">
        <f>SUM(D6:D23)+SUM(D27:D50)</f>
        <v>0</v>
      </c>
      <c r="E51" s="12">
        <f t="shared" ref="E51" si="3">F51+G51</f>
        <v>0</v>
      </c>
      <c r="F51" s="13">
        <f>SUM(F6:F23)+SUM(F27:F50)</f>
        <v>0</v>
      </c>
      <c r="G51" s="13">
        <f>SUM(G6:G23)+SUM(G27:G50)</f>
        <v>0</v>
      </c>
      <c r="H51" s="13">
        <f>SUM(H6:H23)+SUM(H27:H50)</f>
        <v>97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4" spans="1:8" x14ac:dyDescent="0.25">
      <c r="B54" s="15"/>
    </row>
    <row r="55" spans="1:8" x14ac:dyDescent="0.25">
      <c r="B55" s="15"/>
    </row>
    <row r="56" spans="1:8" x14ac:dyDescent="0.25">
      <c r="B56" s="15"/>
    </row>
    <row r="57" spans="1:8" x14ac:dyDescent="0.25">
      <c r="A57" s="16"/>
      <c r="B57" s="15"/>
    </row>
    <row r="58" spans="1:8" x14ac:dyDescent="0.25">
      <c r="A58" s="16"/>
      <c r="B58" s="17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7" zoomScale="66" zoomScaleNormal="63" zoomScaleSheetLayoutView="66" workbookViewId="0">
      <selection activeCell="N14" sqref="N14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400" t="s">
        <v>104</v>
      </c>
      <c r="C1" s="400"/>
      <c r="D1" s="400"/>
      <c r="E1" s="400"/>
      <c r="F1" s="400"/>
      <c r="G1" s="400"/>
      <c r="H1" s="400"/>
    </row>
    <row r="2" spans="1:8" ht="15.6" customHeight="1" thickBot="1" x14ac:dyDescent="0.3">
      <c r="A2" s="2" t="s">
        <v>97</v>
      </c>
      <c r="B2" s="1" t="s">
        <v>98</v>
      </c>
    </row>
    <row r="3" spans="1:8" ht="15.6" customHeight="1" x14ac:dyDescent="0.25">
      <c r="A3" s="411" t="s">
        <v>1</v>
      </c>
      <c r="B3" s="408" t="s">
        <v>2</v>
      </c>
      <c r="C3" s="327" t="s">
        <v>105</v>
      </c>
      <c r="D3" s="404" t="s">
        <v>90</v>
      </c>
      <c r="E3" s="404"/>
      <c r="F3" s="404"/>
      <c r="G3" s="404"/>
      <c r="H3" s="405"/>
    </row>
    <row r="4" spans="1:8" ht="52.9" customHeight="1" x14ac:dyDescent="0.25">
      <c r="A4" s="412"/>
      <c r="B4" s="409"/>
      <c r="C4" s="318"/>
      <c r="D4" s="318" t="s">
        <v>91</v>
      </c>
      <c r="E4" s="318" t="s">
        <v>113</v>
      </c>
      <c r="F4" s="318"/>
      <c r="G4" s="318"/>
      <c r="H4" s="322" t="s">
        <v>92</v>
      </c>
    </row>
    <row r="5" spans="1:8" ht="55.9" customHeight="1" thickBot="1" x14ac:dyDescent="0.3">
      <c r="A5" s="413"/>
      <c r="B5" s="410"/>
      <c r="C5" s="319"/>
      <c r="D5" s="319"/>
      <c r="E5" s="95" t="s">
        <v>106</v>
      </c>
      <c r="F5" s="95" t="s">
        <v>107</v>
      </c>
      <c r="G5" s="95" t="s">
        <v>108</v>
      </c>
      <c r="H5" s="323"/>
    </row>
    <row r="6" spans="1:8" ht="31.15" customHeight="1" x14ac:dyDescent="0.25">
      <c r="A6" s="414" t="s">
        <v>3</v>
      </c>
      <c r="B6" s="63" t="s">
        <v>4</v>
      </c>
      <c r="C6" s="67"/>
      <c r="D6" s="67"/>
      <c r="E6" s="67">
        <f>F6+G6</f>
        <v>0</v>
      </c>
      <c r="F6" s="67"/>
      <c r="G6" s="67"/>
      <c r="H6" s="67"/>
    </row>
    <row r="7" spans="1:8" ht="34.15" customHeight="1" x14ac:dyDescent="0.25">
      <c r="A7" s="414"/>
      <c r="B7" s="68" t="s">
        <v>5</v>
      </c>
      <c r="C7" s="54"/>
      <c r="D7" s="54"/>
      <c r="E7" s="54">
        <f t="shared" ref="E7:E50" si="0">F7+G7</f>
        <v>0</v>
      </c>
      <c r="F7" s="54"/>
      <c r="G7" s="54"/>
      <c r="H7" s="54"/>
    </row>
    <row r="8" spans="1:8" ht="26.45" customHeight="1" x14ac:dyDescent="0.25">
      <c r="A8" s="415"/>
      <c r="B8" s="68" t="s">
        <v>6</v>
      </c>
      <c r="C8" s="54"/>
      <c r="D8" s="54"/>
      <c r="E8" s="54">
        <f t="shared" si="0"/>
        <v>0</v>
      </c>
      <c r="F8" s="54"/>
      <c r="G8" s="54"/>
      <c r="H8" s="54"/>
    </row>
    <row r="9" spans="1:8" ht="32.450000000000003" customHeight="1" x14ac:dyDescent="0.25">
      <c r="A9" s="68" t="s">
        <v>7</v>
      </c>
      <c r="B9" s="68" t="s">
        <v>8</v>
      </c>
      <c r="C9" s="54"/>
      <c r="D9" s="54"/>
      <c r="E9" s="54">
        <f t="shared" si="0"/>
        <v>0</v>
      </c>
      <c r="F9" s="54"/>
      <c r="G9" s="54"/>
      <c r="H9" s="54"/>
    </row>
    <row r="10" spans="1:8" x14ac:dyDescent="0.25">
      <c r="A10" s="68" t="s">
        <v>9</v>
      </c>
      <c r="B10" s="68" t="s">
        <v>10</v>
      </c>
      <c r="C10" s="54"/>
      <c r="D10" s="54"/>
      <c r="E10" s="54">
        <f t="shared" si="0"/>
        <v>0</v>
      </c>
      <c r="F10" s="54"/>
      <c r="G10" s="54"/>
      <c r="H10" s="54"/>
    </row>
    <row r="11" spans="1:8" x14ac:dyDescent="0.25">
      <c r="A11" s="68" t="s">
        <v>11</v>
      </c>
      <c r="B11" s="68" t="s">
        <v>12</v>
      </c>
      <c r="C11" s="54"/>
      <c r="D11" s="54"/>
      <c r="E11" s="54">
        <f t="shared" si="0"/>
        <v>0</v>
      </c>
      <c r="F11" s="54"/>
      <c r="G11" s="54"/>
      <c r="H11" s="54"/>
    </row>
    <row r="12" spans="1:8" x14ac:dyDescent="0.25">
      <c r="A12" s="68" t="s">
        <v>13</v>
      </c>
      <c r="B12" s="68" t="s">
        <v>14</v>
      </c>
      <c r="C12" s="54"/>
      <c r="D12" s="54"/>
      <c r="E12" s="54">
        <f t="shared" si="0"/>
        <v>0</v>
      </c>
      <c r="F12" s="54"/>
      <c r="G12" s="54"/>
      <c r="H12" s="54"/>
    </row>
    <row r="13" spans="1:8" x14ac:dyDescent="0.25">
      <c r="A13" s="4" t="s">
        <v>15</v>
      </c>
      <c r="B13" s="4" t="s">
        <v>16</v>
      </c>
      <c r="C13" s="54"/>
      <c r="D13" s="54"/>
      <c r="E13" s="54">
        <f t="shared" si="0"/>
        <v>0</v>
      </c>
      <c r="F13" s="54"/>
      <c r="G13" s="54"/>
      <c r="H13" s="54"/>
    </row>
    <row r="14" spans="1:8" x14ac:dyDescent="0.25">
      <c r="A14" s="68" t="s">
        <v>17</v>
      </c>
      <c r="B14" s="68" t="s">
        <v>18</v>
      </c>
      <c r="C14" s="54"/>
      <c r="D14" s="54"/>
      <c r="E14" s="54">
        <f t="shared" si="0"/>
        <v>0</v>
      </c>
      <c r="F14" s="54"/>
      <c r="G14" s="54"/>
      <c r="H14" s="54"/>
    </row>
    <row r="15" spans="1:8" x14ac:dyDescent="0.25">
      <c r="A15" s="68" t="s">
        <v>19</v>
      </c>
      <c r="B15" s="68" t="s">
        <v>20</v>
      </c>
      <c r="C15" s="54"/>
      <c r="D15" s="54"/>
      <c r="E15" s="54">
        <f t="shared" si="0"/>
        <v>0</v>
      </c>
      <c r="F15" s="54"/>
      <c r="G15" s="54"/>
      <c r="H15" s="54"/>
    </row>
    <row r="16" spans="1:8" ht="24.6" customHeight="1" x14ac:dyDescent="0.25">
      <c r="A16" s="68" t="s">
        <v>21</v>
      </c>
      <c r="B16" s="68" t="s">
        <v>22</v>
      </c>
      <c r="C16" s="54"/>
      <c r="D16" s="54"/>
      <c r="E16" s="54">
        <f t="shared" si="0"/>
        <v>0</v>
      </c>
      <c r="F16" s="54"/>
      <c r="G16" s="54"/>
      <c r="H16" s="54"/>
    </row>
    <row r="17" spans="1:8" x14ac:dyDescent="0.25">
      <c r="A17" s="68" t="s">
        <v>23</v>
      </c>
      <c r="B17" s="68" t="s">
        <v>24</v>
      </c>
      <c r="C17" s="54"/>
      <c r="D17" s="54"/>
      <c r="E17" s="54">
        <f t="shared" si="0"/>
        <v>0</v>
      </c>
      <c r="F17" s="54"/>
      <c r="G17" s="54"/>
      <c r="H17" s="54"/>
    </row>
    <row r="18" spans="1:8" x14ac:dyDescent="0.25">
      <c r="A18" s="68" t="s">
        <v>25</v>
      </c>
      <c r="B18" s="68" t="s">
        <v>26</v>
      </c>
      <c r="C18" s="54"/>
      <c r="D18" s="54"/>
      <c r="E18" s="54">
        <f t="shared" si="0"/>
        <v>0</v>
      </c>
      <c r="F18" s="54"/>
      <c r="G18" s="54"/>
      <c r="H18" s="54"/>
    </row>
    <row r="19" spans="1:8" ht="16.149999999999999" customHeight="1" x14ac:dyDescent="0.25">
      <c r="A19" s="4" t="s">
        <v>27</v>
      </c>
      <c r="B19" s="4" t="s">
        <v>28</v>
      </c>
      <c r="C19" s="54"/>
      <c r="D19" s="54"/>
      <c r="E19" s="54">
        <f t="shared" si="0"/>
        <v>0</v>
      </c>
      <c r="F19" s="54"/>
      <c r="G19" s="54"/>
      <c r="H19" s="54"/>
    </row>
    <row r="20" spans="1:8" ht="16.149999999999999" customHeight="1" x14ac:dyDescent="0.25">
      <c r="A20" s="401" t="s">
        <v>29</v>
      </c>
      <c r="B20" s="68" t="s">
        <v>30</v>
      </c>
      <c r="C20" s="54"/>
      <c r="D20" s="54"/>
      <c r="E20" s="54">
        <f t="shared" si="0"/>
        <v>0</v>
      </c>
      <c r="F20" s="54"/>
      <c r="G20" s="54"/>
      <c r="H20" s="54"/>
    </row>
    <row r="21" spans="1:8" ht="43.9" customHeight="1" x14ac:dyDescent="0.25">
      <c r="A21" s="403"/>
      <c r="B21" s="101" t="s">
        <v>31</v>
      </c>
      <c r="C21" s="54"/>
      <c r="D21" s="54"/>
      <c r="E21" s="54">
        <f t="shared" si="0"/>
        <v>0</v>
      </c>
      <c r="F21" s="54"/>
      <c r="G21" s="54"/>
      <c r="H21" s="54"/>
    </row>
    <row r="22" spans="1:8" x14ac:dyDescent="0.25">
      <c r="A22" s="68" t="s">
        <v>32</v>
      </c>
      <c r="B22" s="68" t="s">
        <v>33</v>
      </c>
      <c r="C22" s="54"/>
      <c r="D22" s="54"/>
      <c r="E22" s="54">
        <f t="shared" si="0"/>
        <v>0</v>
      </c>
      <c r="F22" s="54"/>
      <c r="G22" s="54"/>
      <c r="H22" s="54"/>
    </row>
    <row r="23" spans="1:8" x14ac:dyDescent="0.25">
      <c r="A23" s="401" t="s">
        <v>34</v>
      </c>
      <c r="B23" s="68" t="s">
        <v>35</v>
      </c>
      <c r="C23" s="54">
        <f t="shared" ref="C23:D23" si="1">C24+C25+C26</f>
        <v>0</v>
      </c>
      <c r="D23" s="54">
        <f t="shared" si="1"/>
        <v>0</v>
      </c>
      <c r="E23" s="54">
        <f t="shared" si="0"/>
        <v>0</v>
      </c>
      <c r="F23" s="54">
        <f t="shared" ref="F23:H23" si="2">F24+F25+F26</f>
        <v>0</v>
      </c>
      <c r="G23" s="54">
        <f t="shared" si="2"/>
        <v>0</v>
      </c>
      <c r="H23" s="54">
        <f t="shared" si="2"/>
        <v>0</v>
      </c>
    </row>
    <row r="24" spans="1:8" x14ac:dyDescent="0.25">
      <c r="A24" s="402"/>
      <c r="B24" s="5" t="s">
        <v>36</v>
      </c>
      <c r="C24" s="54"/>
      <c r="D24" s="54"/>
      <c r="E24" s="54">
        <f t="shared" si="0"/>
        <v>0</v>
      </c>
      <c r="F24" s="54"/>
      <c r="G24" s="54"/>
      <c r="H24" s="54"/>
    </row>
    <row r="25" spans="1:8" ht="83.45" customHeight="1" x14ac:dyDescent="0.25">
      <c r="A25" s="402"/>
      <c r="B25" s="5" t="s">
        <v>37</v>
      </c>
      <c r="C25" s="54"/>
      <c r="D25" s="54"/>
      <c r="E25" s="54">
        <f t="shared" si="0"/>
        <v>0</v>
      </c>
      <c r="F25" s="54"/>
      <c r="G25" s="54"/>
      <c r="H25" s="54"/>
    </row>
    <row r="26" spans="1:8" ht="78.75" x14ac:dyDescent="0.25">
      <c r="A26" s="403"/>
      <c r="B26" s="5" t="s">
        <v>38</v>
      </c>
      <c r="C26" s="54"/>
      <c r="D26" s="54"/>
      <c r="E26" s="54">
        <f t="shared" si="0"/>
        <v>0</v>
      </c>
      <c r="F26" s="54"/>
      <c r="G26" s="54"/>
      <c r="H26" s="54"/>
    </row>
    <row r="27" spans="1:8" x14ac:dyDescent="0.25">
      <c r="A27" s="406" t="s">
        <v>39</v>
      </c>
      <c r="B27" s="68" t="s">
        <v>40</v>
      </c>
      <c r="C27" s="54"/>
      <c r="D27" s="54"/>
      <c r="E27" s="54">
        <f t="shared" si="0"/>
        <v>0</v>
      </c>
      <c r="F27" s="54"/>
      <c r="G27" s="54"/>
      <c r="H27" s="54"/>
    </row>
    <row r="28" spans="1:8" ht="47.25" x14ac:dyDescent="0.25">
      <c r="A28" s="406"/>
      <c r="B28" s="68" t="s">
        <v>41</v>
      </c>
      <c r="C28" s="54"/>
      <c r="D28" s="54"/>
      <c r="E28" s="54">
        <f t="shared" si="0"/>
        <v>0</v>
      </c>
      <c r="F28" s="54"/>
      <c r="G28" s="54"/>
      <c r="H28" s="54"/>
    </row>
    <row r="29" spans="1:8" x14ac:dyDescent="0.25">
      <c r="A29" s="406"/>
      <c r="B29" s="6" t="s">
        <v>42</v>
      </c>
      <c r="C29" s="54"/>
      <c r="D29" s="54"/>
      <c r="E29" s="54">
        <f t="shared" si="0"/>
        <v>0</v>
      </c>
      <c r="F29" s="54"/>
      <c r="G29" s="54"/>
      <c r="H29" s="54"/>
    </row>
    <row r="30" spans="1:8" x14ac:dyDescent="0.25">
      <c r="A30" s="68" t="s">
        <v>43</v>
      </c>
      <c r="B30" s="68" t="s">
        <v>44</v>
      </c>
      <c r="C30" s="54"/>
      <c r="D30" s="54"/>
      <c r="E30" s="54">
        <f t="shared" si="0"/>
        <v>0</v>
      </c>
      <c r="F30" s="54"/>
      <c r="G30" s="54"/>
      <c r="H30" s="54"/>
    </row>
    <row r="31" spans="1:8" ht="31.5" x14ac:dyDescent="0.25">
      <c r="A31" s="7" t="s">
        <v>45</v>
      </c>
      <c r="B31" s="8" t="s">
        <v>46</v>
      </c>
      <c r="C31" s="54"/>
      <c r="D31" s="54"/>
      <c r="E31" s="54">
        <f t="shared" si="0"/>
        <v>0</v>
      </c>
      <c r="F31" s="54"/>
      <c r="G31" s="54"/>
      <c r="H31" s="54"/>
    </row>
    <row r="32" spans="1:8" ht="16.149999999999999" customHeight="1" x14ac:dyDescent="0.25">
      <c r="A32" s="68" t="s">
        <v>47</v>
      </c>
      <c r="B32" s="68" t="s">
        <v>48</v>
      </c>
      <c r="C32" s="54"/>
      <c r="D32" s="54"/>
      <c r="E32" s="54">
        <f t="shared" si="0"/>
        <v>0</v>
      </c>
      <c r="F32" s="54"/>
      <c r="G32" s="54"/>
      <c r="H32" s="54"/>
    </row>
    <row r="33" spans="1:8" x14ac:dyDescent="0.25">
      <c r="A33" s="4" t="s">
        <v>49</v>
      </c>
      <c r="B33" s="4" t="s">
        <v>50</v>
      </c>
      <c r="C33" s="54"/>
      <c r="D33" s="54"/>
      <c r="E33" s="54">
        <f t="shared" si="0"/>
        <v>0</v>
      </c>
      <c r="F33" s="54"/>
      <c r="G33" s="54"/>
      <c r="H33" s="54"/>
    </row>
    <row r="34" spans="1:8" x14ac:dyDescent="0.25">
      <c r="A34" s="4" t="s">
        <v>51</v>
      </c>
      <c r="B34" s="4" t="s">
        <v>52</v>
      </c>
      <c r="C34" s="54"/>
      <c r="D34" s="54"/>
      <c r="E34" s="54">
        <f t="shared" si="0"/>
        <v>0</v>
      </c>
      <c r="F34" s="54"/>
      <c r="G34" s="54"/>
      <c r="H34" s="54"/>
    </row>
    <row r="35" spans="1:8" x14ac:dyDescent="0.25">
      <c r="A35" s="68" t="s">
        <v>53</v>
      </c>
      <c r="B35" s="68" t="s">
        <v>54</v>
      </c>
      <c r="C35" s="54"/>
      <c r="D35" s="54"/>
      <c r="E35" s="54">
        <f t="shared" si="0"/>
        <v>0</v>
      </c>
      <c r="F35" s="54"/>
      <c r="G35" s="54"/>
      <c r="H35" s="54"/>
    </row>
    <row r="36" spans="1:8" x14ac:dyDescent="0.25">
      <c r="A36" s="68" t="s">
        <v>55</v>
      </c>
      <c r="B36" s="68" t="s">
        <v>56</v>
      </c>
      <c r="C36" s="54"/>
      <c r="D36" s="54"/>
      <c r="E36" s="54">
        <f t="shared" si="0"/>
        <v>0</v>
      </c>
      <c r="F36" s="54"/>
      <c r="G36" s="54"/>
      <c r="H36" s="54"/>
    </row>
    <row r="37" spans="1:8" x14ac:dyDescent="0.25">
      <c r="A37" s="68" t="s">
        <v>57</v>
      </c>
      <c r="B37" s="68" t="s">
        <v>58</v>
      </c>
      <c r="C37" s="54"/>
      <c r="D37" s="54"/>
      <c r="E37" s="54">
        <f t="shared" si="0"/>
        <v>0</v>
      </c>
      <c r="F37" s="54"/>
      <c r="G37" s="54"/>
      <c r="H37" s="54"/>
    </row>
    <row r="38" spans="1:8" x14ac:dyDescent="0.25">
      <c r="A38" s="68" t="s">
        <v>59</v>
      </c>
      <c r="B38" s="68" t="s">
        <v>60</v>
      </c>
      <c r="C38" s="54"/>
      <c r="D38" s="54"/>
      <c r="E38" s="54">
        <f t="shared" si="0"/>
        <v>0</v>
      </c>
      <c r="F38" s="54"/>
      <c r="G38" s="54"/>
      <c r="H38" s="54"/>
    </row>
    <row r="39" spans="1:8" x14ac:dyDescent="0.25">
      <c r="A39" s="68" t="s">
        <v>61</v>
      </c>
      <c r="B39" s="68" t="s">
        <v>62</v>
      </c>
      <c r="C39" s="54"/>
      <c r="D39" s="54"/>
      <c r="E39" s="54">
        <f t="shared" si="0"/>
        <v>0</v>
      </c>
      <c r="F39" s="54"/>
      <c r="G39" s="54"/>
      <c r="H39" s="54"/>
    </row>
    <row r="40" spans="1:8" x14ac:dyDescent="0.25">
      <c r="A40" s="407" t="s">
        <v>63</v>
      </c>
      <c r="B40" s="68" t="s">
        <v>64</v>
      </c>
      <c r="C40" s="54"/>
      <c r="D40" s="54"/>
      <c r="E40" s="54">
        <f t="shared" si="0"/>
        <v>0</v>
      </c>
      <c r="F40" s="54"/>
      <c r="G40" s="54"/>
      <c r="H40" s="54"/>
    </row>
    <row r="41" spans="1:8" x14ac:dyDescent="0.25">
      <c r="A41" s="407"/>
      <c r="B41" s="68" t="s">
        <v>65</v>
      </c>
      <c r="C41" s="54"/>
      <c r="D41" s="54"/>
      <c r="E41" s="54">
        <f t="shared" si="0"/>
        <v>0</v>
      </c>
      <c r="F41" s="54"/>
      <c r="G41" s="54"/>
      <c r="H41" s="54"/>
    </row>
    <row r="42" spans="1:8" x14ac:dyDescent="0.25">
      <c r="A42" s="68" t="s">
        <v>66</v>
      </c>
      <c r="B42" s="68" t="s">
        <v>67</v>
      </c>
      <c r="C42" s="54">
        <v>1365</v>
      </c>
      <c r="D42" s="54"/>
      <c r="E42" s="54">
        <f t="shared" si="0"/>
        <v>0</v>
      </c>
      <c r="F42" s="55"/>
      <c r="G42" s="54"/>
      <c r="H42" s="54"/>
    </row>
    <row r="43" spans="1:8" x14ac:dyDescent="0.25">
      <c r="A43" s="68" t="s">
        <v>68</v>
      </c>
      <c r="B43" s="68" t="s">
        <v>69</v>
      </c>
      <c r="C43" s="54"/>
      <c r="D43" s="54"/>
      <c r="E43" s="54">
        <f t="shared" si="0"/>
        <v>0</v>
      </c>
      <c r="F43" s="54"/>
      <c r="G43" s="54"/>
      <c r="H43" s="54"/>
    </row>
    <row r="44" spans="1:8" ht="15" customHeight="1" x14ac:dyDescent="0.25">
      <c r="A44" s="407" t="s">
        <v>70</v>
      </c>
      <c r="B44" s="68" t="s">
        <v>71</v>
      </c>
      <c r="C44" s="54">
        <v>1440</v>
      </c>
      <c r="D44" s="54"/>
      <c r="E44" s="54">
        <f t="shared" si="0"/>
        <v>0</v>
      </c>
      <c r="F44" s="54"/>
      <c r="G44" s="54"/>
      <c r="H44" s="54">
        <v>207</v>
      </c>
    </row>
    <row r="45" spans="1:8" ht="18" customHeight="1" x14ac:dyDescent="0.25">
      <c r="A45" s="407"/>
      <c r="B45" s="68" t="s">
        <v>72</v>
      </c>
      <c r="C45" s="54"/>
      <c r="D45" s="54"/>
      <c r="E45" s="54">
        <f t="shared" si="0"/>
        <v>0</v>
      </c>
      <c r="F45" s="54"/>
      <c r="G45" s="54"/>
      <c r="H45" s="54"/>
    </row>
    <row r="46" spans="1:8" x14ac:dyDescent="0.25">
      <c r="A46" s="68" t="s">
        <v>73</v>
      </c>
      <c r="B46" s="68" t="s">
        <v>74</v>
      </c>
      <c r="C46" s="54">
        <v>2000</v>
      </c>
      <c r="D46" s="54"/>
      <c r="E46" s="54">
        <f t="shared" si="0"/>
        <v>0</v>
      </c>
      <c r="F46" s="54"/>
      <c r="G46" s="54"/>
      <c r="H46" s="54">
        <v>229</v>
      </c>
    </row>
    <row r="47" spans="1:8" x14ac:dyDescent="0.25">
      <c r="A47" s="10" t="s">
        <v>75</v>
      </c>
      <c r="B47" s="4" t="s">
        <v>76</v>
      </c>
      <c r="C47" s="54">
        <v>2726</v>
      </c>
      <c r="D47" s="54"/>
      <c r="E47" s="54">
        <f t="shared" si="0"/>
        <v>0</v>
      </c>
      <c r="F47" s="54"/>
      <c r="G47" s="54"/>
      <c r="H47" s="54">
        <v>12</v>
      </c>
    </row>
    <row r="48" spans="1:8" ht="19.899999999999999" customHeight="1" x14ac:dyDescent="0.25">
      <c r="A48" s="68" t="s">
        <v>77</v>
      </c>
      <c r="B48" s="68" t="s">
        <v>78</v>
      </c>
      <c r="C48" s="54"/>
      <c r="D48" s="54"/>
      <c r="E48" s="54">
        <f t="shared" si="0"/>
        <v>0</v>
      </c>
      <c r="F48" s="54"/>
      <c r="G48" s="54"/>
      <c r="H48" s="54"/>
    </row>
    <row r="49" spans="1:8" ht="19.899999999999999" customHeight="1" x14ac:dyDescent="0.25">
      <c r="A49" s="68" t="s">
        <v>79</v>
      </c>
      <c r="B49" s="68" t="s">
        <v>80</v>
      </c>
      <c r="C49" s="54"/>
      <c r="D49" s="54"/>
      <c r="E49" s="54">
        <f t="shared" si="0"/>
        <v>0</v>
      </c>
      <c r="F49" s="54"/>
      <c r="G49" s="54"/>
      <c r="H49" s="54"/>
    </row>
    <row r="50" spans="1:8" x14ac:dyDescent="0.25">
      <c r="A50" s="68" t="s">
        <v>81</v>
      </c>
      <c r="B50" s="68" t="s">
        <v>82</v>
      </c>
      <c r="C50" s="54"/>
      <c r="D50" s="54"/>
      <c r="E50" s="54">
        <f t="shared" si="0"/>
        <v>0</v>
      </c>
      <c r="F50" s="54"/>
      <c r="G50" s="54"/>
      <c r="H50" s="54"/>
    </row>
    <row r="51" spans="1:8" ht="31.5" x14ac:dyDescent="0.25">
      <c r="A51" s="69" t="s">
        <v>0</v>
      </c>
      <c r="B51" s="11"/>
      <c r="C51" s="57">
        <f>SUM(C6:C23)+SUM(C27:C50)</f>
        <v>7531</v>
      </c>
      <c r="D51" s="57">
        <f>SUM(D6:D23)+SUM(D27:D50)</f>
        <v>0</v>
      </c>
      <c r="E51" s="56">
        <f t="shared" ref="E51" si="3">F51+G51</f>
        <v>0</v>
      </c>
      <c r="F51" s="57">
        <f>SUM(F6:F23)+SUM(F27:F50)</f>
        <v>0</v>
      </c>
      <c r="G51" s="57">
        <f>SUM(G6:G23)+SUM(G27:G50)</f>
        <v>0</v>
      </c>
      <c r="H51" s="57">
        <f>SUM(H6:H23)+SUM(H27:H50)</f>
        <v>448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4" spans="1:8" x14ac:dyDescent="0.25">
      <c r="B54" s="15"/>
    </row>
    <row r="55" spans="1:8" x14ac:dyDescent="0.25">
      <c r="B55" s="15"/>
    </row>
    <row r="56" spans="1:8" x14ac:dyDescent="0.25">
      <c r="B56" s="15"/>
    </row>
    <row r="57" spans="1:8" x14ac:dyDescent="0.25">
      <c r="A57" s="16"/>
      <c r="B57" s="15"/>
    </row>
    <row r="58" spans="1:8" x14ac:dyDescent="0.25">
      <c r="A58" s="16"/>
      <c r="B58" s="17"/>
    </row>
  </sheetData>
  <mergeCells count="14">
    <mergeCell ref="B1:H1"/>
    <mergeCell ref="B3:B5"/>
    <mergeCell ref="A3:A5"/>
    <mergeCell ref="C3:C5"/>
    <mergeCell ref="D3:H3"/>
    <mergeCell ref="H4:H5"/>
    <mergeCell ref="A44:A45"/>
    <mergeCell ref="A6:A8"/>
    <mergeCell ref="A20:A21"/>
    <mergeCell ref="D4:D5"/>
    <mergeCell ref="E4:G4"/>
    <mergeCell ref="A23:A26"/>
    <mergeCell ref="A27:A29"/>
    <mergeCell ref="A40:A41"/>
  </mergeCells>
  <pageMargins left="0.7" right="0.7" top="0.75" bottom="0.75" header="0.3" footer="0.3"/>
  <pageSetup paperSize="9"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1" zoomScale="60" zoomScaleNormal="60" workbookViewId="0">
      <selection activeCell="N14" sqref="N14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400" t="s">
        <v>104</v>
      </c>
      <c r="C1" s="400"/>
      <c r="D1" s="400"/>
      <c r="E1" s="400"/>
      <c r="F1" s="400"/>
      <c r="G1" s="400"/>
      <c r="H1" s="400"/>
    </row>
    <row r="2" spans="1:8" ht="15.6" customHeight="1" thickBot="1" x14ac:dyDescent="0.3">
      <c r="A2" s="2" t="s">
        <v>99</v>
      </c>
    </row>
    <row r="3" spans="1:8" ht="15.6" customHeight="1" x14ac:dyDescent="0.25">
      <c r="A3" s="411" t="s">
        <v>1</v>
      </c>
      <c r="B3" s="408" t="s">
        <v>2</v>
      </c>
      <c r="C3" s="327" t="s">
        <v>105</v>
      </c>
      <c r="D3" s="404" t="s">
        <v>90</v>
      </c>
      <c r="E3" s="404"/>
      <c r="F3" s="404"/>
      <c r="G3" s="404"/>
      <c r="H3" s="405"/>
    </row>
    <row r="4" spans="1:8" ht="52.9" customHeight="1" x14ac:dyDescent="0.25">
      <c r="A4" s="412"/>
      <c r="B4" s="409"/>
      <c r="C4" s="318"/>
      <c r="D4" s="318" t="s">
        <v>91</v>
      </c>
      <c r="E4" s="318" t="s">
        <v>113</v>
      </c>
      <c r="F4" s="318"/>
      <c r="G4" s="318"/>
      <c r="H4" s="322" t="s">
        <v>92</v>
      </c>
    </row>
    <row r="5" spans="1:8" ht="55.9" customHeight="1" thickBot="1" x14ac:dyDescent="0.3">
      <c r="A5" s="413"/>
      <c r="B5" s="410"/>
      <c r="C5" s="319"/>
      <c r="D5" s="319"/>
      <c r="E5" s="95" t="s">
        <v>106</v>
      </c>
      <c r="F5" s="95" t="s">
        <v>107</v>
      </c>
      <c r="G5" s="95" t="s">
        <v>108</v>
      </c>
      <c r="H5" s="323"/>
    </row>
    <row r="6" spans="1:8" ht="31.15" customHeight="1" x14ac:dyDescent="0.25">
      <c r="A6" s="414" t="s">
        <v>3</v>
      </c>
      <c r="B6" s="63" t="s">
        <v>4</v>
      </c>
      <c r="C6" s="84">
        <v>1703</v>
      </c>
      <c r="D6" s="92"/>
      <c r="E6" s="84">
        <f>F6+G6</f>
        <v>0</v>
      </c>
      <c r="F6" s="84"/>
      <c r="G6" s="84"/>
      <c r="H6" s="84"/>
    </row>
    <row r="7" spans="1:8" ht="34.15" customHeight="1" x14ac:dyDescent="0.25">
      <c r="A7" s="414"/>
      <c r="B7" s="18" t="s">
        <v>5</v>
      </c>
      <c r="C7" s="3">
        <v>1080</v>
      </c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415"/>
      <c r="B8" s="18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18" t="s">
        <v>7</v>
      </c>
      <c r="B9" s="18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18" t="s">
        <v>9</v>
      </c>
      <c r="B10" s="18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18" t="s">
        <v>11</v>
      </c>
      <c r="B11" s="18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18" t="s">
        <v>13</v>
      </c>
      <c r="B12" s="18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18" t="s">
        <v>17</v>
      </c>
      <c r="B14" s="18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18" t="s">
        <v>19</v>
      </c>
      <c r="B15" s="18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18" t="s">
        <v>21</v>
      </c>
      <c r="B16" s="18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18" t="s">
        <v>23</v>
      </c>
      <c r="B17" s="18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18" t="s">
        <v>25</v>
      </c>
      <c r="B18" s="18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01" t="s">
        <v>29</v>
      </c>
      <c r="B20" s="18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403"/>
      <c r="B21" s="101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18" t="s">
        <v>32</v>
      </c>
      <c r="B22" s="18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401" t="s">
        <v>34</v>
      </c>
      <c r="B23" s="18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402"/>
      <c r="B24" s="5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402"/>
      <c r="B25" s="5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403"/>
      <c r="B26" s="5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406" t="s">
        <v>39</v>
      </c>
      <c r="B27" s="18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406"/>
      <c r="B28" s="18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406"/>
      <c r="B29" s="6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18" t="s">
        <v>43</v>
      </c>
      <c r="B30" s="18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7" t="s">
        <v>45</v>
      </c>
      <c r="B31" s="8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18" t="s">
        <v>47</v>
      </c>
      <c r="B32" s="18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18" t="s">
        <v>53</v>
      </c>
      <c r="B35" s="18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18" t="s">
        <v>55</v>
      </c>
      <c r="B36" s="18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18" t="s">
        <v>57</v>
      </c>
      <c r="B37" s="18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18" t="s">
        <v>59</v>
      </c>
      <c r="B38" s="18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18" t="s">
        <v>61</v>
      </c>
      <c r="B39" s="18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407" t="s">
        <v>63</v>
      </c>
      <c r="B40" s="18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407"/>
      <c r="B41" s="18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18" t="s">
        <v>66</v>
      </c>
      <c r="B42" s="18" t="s">
        <v>67</v>
      </c>
      <c r="C42" s="3"/>
      <c r="D42" s="3"/>
      <c r="E42" s="3">
        <f t="shared" si="0"/>
        <v>0</v>
      </c>
      <c r="F42" s="9"/>
      <c r="G42" s="3"/>
      <c r="H42" s="3"/>
    </row>
    <row r="43" spans="1:8" x14ac:dyDescent="0.25">
      <c r="A43" s="18" t="s">
        <v>68</v>
      </c>
      <c r="B43" s="18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407" t="s">
        <v>70</v>
      </c>
      <c r="B44" s="18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407"/>
      <c r="B45" s="18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18" t="s">
        <v>73</v>
      </c>
      <c r="B46" s="18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0" t="s">
        <v>75</v>
      </c>
      <c r="B47" s="4" t="s">
        <v>76</v>
      </c>
      <c r="C47" s="3"/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18" t="s">
        <v>77</v>
      </c>
      <c r="B48" s="18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18" t="s">
        <v>79</v>
      </c>
      <c r="B49" s="18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18" t="s">
        <v>81</v>
      </c>
      <c r="B50" s="18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19" t="s">
        <v>0</v>
      </c>
      <c r="B51" s="11"/>
      <c r="C51" s="13">
        <f>SUM(C6:C23)+SUM(C27:C50)</f>
        <v>2783</v>
      </c>
      <c r="D51" s="13">
        <f>SUM(D6:D23)+SUM(D27:D50)</f>
        <v>0</v>
      </c>
      <c r="E51" s="12">
        <f t="shared" ref="E51" si="3">F51+G51</f>
        <v>0</v>
      </c>
      <c r="F51" s="13">
        <f>SUM(F6:F23)+SUM(F27:F50)</f>
        <v>0</v>
      </c>
      <c r="G51" s="13">
        <f>SUM(G6:G23)+SUM(G27:G50)</f>
        <v>0</v>
      </c>
      <c r="H51" s="13">
        <f>SUM(H6:H23)+SUM(H27:H50)</f>
        <v>0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4" spans="1:8" x14ac:dyDescent="0.25">
      <c r="B54" s="15"/>
    </row>
    <row r="55" spans="1:8" x14ac:dyDescent="0.25">
      <c r="B55" s="15"/>
    </row>
    <row r="56" spans="1:8" x14ac:dyDescent="0.25">
      <c r="B56" s="15"/>
    </row>
    <row r="57" spans="1:8" x14ac:dyDescent="0.25">
      <c r="A57" s="16"/>
      <c r="B57" s="15"/>
    </row>
    <row r="58" spans="1:8" x14ac:dyDescent="0.25">
      <c r="A58" s="16"/>
      <c r="B58" s="17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29" zoomScale="60" zoomScaleNormal="78" workbookViewId="0">
      <selection activeCell="N14" sqref="N14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400" t="s">
        <v>104</v>
      </c>
      <c r="C1" s="400"/>
      <c r="D1" s="400"/>
      <c r="E1" s="400"/>
      <c r="F1" s="400"/>
      <c r="G1" s="400"/>
      <c r="H1" s="400"/>
    </row>
    <row r="2" spans="1:8" ht="15.6" customHeight="1" thickBot="1" x14ac:dyDescent="0.3">
      <c r="A2" s="2" t="s">
        <v>83</v>
      </c>
      <c r="B2" s="1" t="s">
        <v>84</v>
      </c>
    </row>
    <row r="3" spans="1:8" ht="15.6" customHeight="1" x14ac:dyDescent="0.25">
      <c r="A3" s="411" t="s">
        <v>1</v>
      </c>
      <c r="B3" s="408" t="s">
        <v>2</v>
      </c>
      <c r="C3" s="327" t="s">
        <v>105</v>
      </c>
      <c r="D3" s="404" t="s">
        <v>90</v>
      </c>
      <c r="E3" s="404"/>
      <c r="F3" s="404"/>
      <c r="G3" s="404"/>
      <c r="H3" s="405"/>
    </row>
    <row r="4" spans="1:8" ht="52.9" customHeight="1" x14ac:dyDescent="0.25">
      <c r="A4" s="412"/>
      <c r="B4" s="409"/>
      <c r="C4" s="318"/>
      <c r="D4" s="318" t="s">
        <v>91</v>
      </c>
      <c r="E4" s="318" t="s">
        <v>113</v>
      </c>
      <c r="F4" s="318"/>
      <c r="G4" s="318"/>
      <c r="H4" s="322" t="s">
        <v>92</v>
      </c>
    </row>
    <row r="5" spans="1:8" ht="55.9" customHeight="1" thickBot="1" x14ac:dyDescent="0.3">
      <c r="A5" s="413"/>
      <c r="B5" s="410"/>
      <c r="C5" s="319"/>
      <c r="D5" s="319"/>
      <c r="E5" s="95" t="s">
        <v>106</v>
      </c>
      <c r="F5" s="95" t="s">
        <v>107</v>
      </c>
      <c r="G5" s="95" t="s">
        <v>108</v>
      </c>
      <c r="H5" s="323"/>
    </row>
    <row r="6" spans="1:8" ht="31.15" customHeight="1" x14ac:dyDescent="0.25">
      <c r="A6" s="414" t="s">
        <v>3</v>
      </c>
      <c r="B6" s="63" t="s">
        <v>4</v>
      </c>
      <c r="C6" s="84"/>
      <c r="D6" s="92"/>
      <c r="E6" s="84">
        <f>F6+G6</f>
        <v>0</v>
      </c>
      <c r="F6" s="84"/>
      <c r="G6" s="84"/>
      <c r="H6" s="84"/>
    </row>
    <row r="7" spans="1:8" ht="34.15" customHeight="1" x14ac:dyDescent="0.25">
      <c r="A7" s="414"/>
      <c r="B7" s="85" t="s">
        <v>5</v>
      </c>
      <c r="C7" s="3"/>
      <c r="D7" s="3"/>
      <c r="E7" s="3">
        <f t="shared" ref="E7:E51" si="0">F7+G7</f>
        <v>0</v>
      </c>
      <c r="F7" s="3"/>
      <c r="G7" s="3"/>
      <c r="H7" s="3"/>
    </row>
    <row r="8" spans="1:8" ht="26.45" customHeight="1" x14ac:dyDescent="0.25">
      <c r="A8" s="415"/>
      <c r="B8" s="85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85" t="s">
        <v>7</v>
      </c>
      <c r="B9" s="85" t="s">
        <v>8</v>
      </c>
      <c r="C9" s="3">
        <v>100</v>
      </c>
      <c r="D9" s="3"/>
      <c r="E9" s="3">
        <f t="shared" si="0"/>
        <v>0</v>
      </c>
      <c r="F9" s="3"/>
      <c r="G9" s="3"/>
      <c r="H9" s="3"/>
    </row>
    <row r="10" spans="1:8" x14ac:dyDescent="0.25">
      <c r="A10" s="85" t="s">
        <v>9</v>
      </c>
      <c r="B10" s="85" t="s">
        <v>10</v>
      </c>
      <c r="C10" s="3">
        <v>1230</v>
      </c>
      <c r="D10" s="3">
        <v>12</v>
      </c>
      <c r="E10" s="3">
        <f t="shared" si="0"/>
        <v>0</v>
      </c>
      <c r="F10" s="3"/>
      <c r="G10" s="3"/>
      <c r="H10" s="3">
        <v>105</v>
      </c>
    </row>
    <row r="11" spans="1:8" x14ac:dyDescent="0.25">
      <c r="A11" s="85" t="s">
        <v>11</v>
      </c>
      <c r="B11" s="85" t="s">
        <v>12</v>
      </c>
      <c r="C11" s="3">
        <v>871</v>
      </c>
      <c r="D11" s="3">
        <v>546</v>
      </c>
      <c r="E11" s="3">
        <f t="shared" si="0"/>
        <v>0</v>
      </c>
      <c r="F11" s="3"/>
      <c r="G11" s="3"/>
      <c r="H11" s="3">
        <v>98</v>
      </c>
    </row>
    <row r="12" spans="1:8" x14ac:dyDescent="0.25">
      <c r="A12" s="85" t="s">
        <v>13</v>
      </c>
      <c r="B12" s="85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85" t="s">
        <v>17</v>
      </c>
      <c r="B14" s="85" t="s">
        <v>18</v>
      </c>
      <c r="C14" s="3">
        <v>479</v>
      </c>
      <c r="D14" s="3"/>
      <c r="E14" s="3">
        <f t="shared" si="0"/>
        <v>0</v>
      </c>
      <c r="F14" s="3"/>
      <c r="G14" s="3"/>
      <c r="H14" s="3"/>
    </row>
    <row r="15" spans="1:8" x14ac:dyDescent="0.25">
      <c r="A15" s="85" t="s">
        <v>19</v>
      </c>
      <c r="B15" s="85" t="s">
        <v>20</v>
      </c>
      <c r="C15" s="3">
        <v>271</v>
      </c>
      <c r="D15" s="3">
        <v>271</v>
      </c>
      <c r="E15" s="3">
        <f t="shared" si="0"/>
        <v>0</v>
      </c>
      <c r="F15" s="3"/>
      <c r="G15" s="72"/>
      <c r="H15" s="3">
        <v>70</v>
      </c>
    </row>
    <row r="16" spans="1:8" ht="24.6" customHeight="1" x14ac:dyDescent="0.25">
      <c r="A16" s="85" t="s">
        <v>21</v>
      </c>
      <c r="B16" s="85" t="s">
        <v>22</v>
      </c>
      <c r="C16" s="3">
        <v>793</v>
      </c>
      <c r="D16" s="3"/>
      <c r="E16" s="3">
        <f t="shared" si="0"/>
        <v>0</v>
      </c>
      <c r="F16" s="3"/>
      <c r="G16" s="3"/>
      <c r="H16" s="3">
        <v>13</v>
      </c>
    </row>
    <row r="17" spans="1:8" x14ac:dyDescent="0.25">
      <c r="A17" s="85" t="s">
        <v>23</v>
      </c>
      <c r="B17" s="85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85" t="s">
        <v>25</v>
      </c>
      <c r="B18" s="85" t="s">
        <v>26</v>
      </c>
      <c r="C18" s="3">
        <v>429</v>
      </c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01" t="s">
        <v>29</v>
      </c>
      <c r="B20" s="85" t="s">
        <v>30</v>
      </c>
      <c r="C20" s="3">
        <v>803</v>
      </c>
      <c r="D20" s="3"/>
      <c r="E20" s="3">
        <f t="shared" si="0"/>
        <v>0</v>
      </c>
      <c r="F20" s="3"/>
      <c r="G20" s="3"/>
      <c r="H20" s="3">
        <v>450</v>
      </c>
    </row>
    <row r="21" spans="1:8" ht="43.9" customHeight="1" x14ac:dyDescent="0.25">
      <c r="A21" s="403"/>
      <c r="B21" s="101" t="s">
        <v>31</v>
      </c>
      <c r="C21" s="3">
        <v>1075</v>
      </c>
      <c r="D21" s="3"/>
      <c r="E21" s="3">
        <f t="shared" si="0"/>
        <v>0</v>
      </c>
      <c r="F21" s="3"/>
      <c r="G21" s="3"/>
      <c r="H21" s="3">
        <v>1034</v>
      </c>
    </row>
    <row r="22" spans="1:8" x14ac:dyDescent="0.25">
      <c r="A22" s="85" t="s">
        <v>32</v>
      </c>
      <c r="B22" s="85" t="s">
        <v>33</v>
      </c>
      <c r="C22" s="3">
        <v>803</v>
      </c>
      <c r="D22" s="3">
        <v>10</v>
      </c>
      <c r="E22" s="3">
        <f t="shared" si="0"/>
        <v>0</v>
      </c>
      <c r="F22" s="3"/>
      <c r="G22" s="3"/>
      <c r="H22" s="3">
        <v>7</v>
      </c>
    </row>
    <row r="23" spans="1:8" x14ac:dyDescent="0.25">
      <c r="A23" s="401" t="s">
        <v>34</v>
      </c>
      <c r="B23" s="85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/>
      <c r="G23" s="3"/>
      <c r="H23" s="3">
        <f t="shared" ref="H23" si="2">H24+H25+H26</f>
        <v>0</v>
      </c>
    </row>
    <row r="24" spans="1:8" x14ac:dyDescent="0.25">
      <c r="A24" s="402"/>
      <c r="B24" s="5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402"/>
      <c r="B25" s="5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403"/>
      <c r="B26" s="5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406" t="s">
        <v>39</v>
      </c>
      <c r="B27" s="85" t="s">
        <v>40</v>
      </c>
      <c r="C27" s="3">
        <v>901</v>
      </c>
      <c r="D27" s="3">
        <v>2</v>
      </c>
      <c r="E27" s="3">
        <f t="shared" si="0"/>
        <v>0</v>
      </c>
      <c r="F27" s="3"/>
      <c r="G27" s="3"/>
      <c r="H27" s="3"/>
    </row>
    <row r="28" spans="1:8" ht="47.25" x14ac:dyDescent="0.25">
      <c r="A28" s="406"/>
      <c r="B28" s="85" t="s">
        <v>41</v>
      </c>
      <c r="C28" s="3">
        <v>1271</v>
      </c>
      <c r="D28" s="3"/>
      <c r="E28" s="3">
        <f t="shared" si="0"/>
        <v>0</v>
      </c>
      <c r="F28" s="3"/>
      <c r="G28" s="3"/>
      <c r="H28" s="3"/>
    </row>
    <row r="29" spans="1:8" x14ac:dyDescent="0.25">
      <c r="A29" s="406"/>
      <c r="B29" s="6" t="s">
        <v>42</v>
      </c>
      <c r="C29" s="3">
        <v>547</v>
      </c>
      <c r="D29" s="3">
        <v>2</v>
      </c>
      <c r="E29" s="3">
        <f t="shared" si="0"/>
        <v>0</v>
      </c>
      <c r="F29" s="3"/>
      <c r="G29" s="3"/>
      <c r="H29" s="3"/>
    </row>
    <row r="30" spans="1:8" x14ac:dyDescent="0.25">
      <c r="A30" s="85" t="s">
        <v>43</v>
      </c>
      <c r="B30" s="85" t="s">
        <v>44</v>
      </c>
      <c r="C30" s="3">
        <v>1830</v>
      </c>
      <c r="D30" s="3">
        <v>123</v>
      </c>
      <c r="E30" s="3">
        <f t="shared" si="0"/>
        <v>0</v>
      </c>
      <c r="F30" s="3"/>
      <c r="G30" s="3"/>
      <c r="H30" s="3">
        <v>676</v>
      </c>
    </row>
    <row r="31" spans="1:8" ht="31.5" x14ac:dyDescent="0.25">
      <c r="A31" s="7" t="s">
        <v>45</v>
      </c>
      <c r="B31" s="8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85" t="s">
        <v>47</v>
      </c>
      <c r="B32" s="85" t="s">
        <v>48</v>
      </c>
      <c r="C32" s="3">
        <v>587</v>
      </c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>
        <v>2520</v>
      </c>
      <c r="D34" s="3">
        <v>3</v>
      </c>
      <c r="E34" s="3">
        <f t="shared" si="0"/>
        <v>0</v>
      </c>
      <c r="F34" s="3"/>
      <c r="G34" s="3"/>
      <c r="H34" s="3">
        <v>8</v>
      </c>
    </row>
    <row r="35" spans="1:8" x14ac:dyDescent="0.25">
      <c r="A35" s="85" t="s">
        <v>53</v>
      </c>
      <c r="B35" s="85" t="s">
        <v>54</v>
      </c>
      <c r="C35" s="3">
        <v>3507</v>
      </c>
      <c r="D35" s="3"/>
      <c r="E35" s="3">
        <f t="shared" si="0"/>
        <v>0</v>
      </c>
      <c r="F35" s="3"/>
      <c r="G35" s="3"/>
      <c r="H35" s="3">
        <f>441+11</f>
        <v>452</v>
      </c>
    </row>
    <row r="36" spans="1:8" x14ac:dyDescent="0.25">
      <c r="A36" s="85" t="s">
        <v>55</v>
      </c>
      <c r="B36" s="85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85" t="s">
        <v>57</v>
      </c>
      <c r="B37" s="85" t="s">
        <v>58</v>
      </c>
      <c r="C37" s="3">
        <v>798</v>
      </c>
      <c r="D37" s="3"/>
      <c r="E37" s="3">
        <f t="shared" si="0"/>
        <v>0</v>
      </c>
      <c r="F37" s="3"/>
      <c r="G37" s="3"/>
      <c r="H37" s="3"/>
    </row>
    <row r="38" spans="1:8" x14ac:dyDescent="0.25">
      <c r="A38" s="85" t="s">
        <v>59</v>
      </c>
      <c r="B38" s="85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85" t="s">
        <v>61</v>
      </c>
      <c r="B39" s="85" t="s">
        <v>62</v>
      </c>
      <c r="C39" s="3">
        <v>919</v>
      </c>
      <c r="D39" s="3"/>
      <c r="E39" s="3">
        <f t="shared" si="0"/>
        <v>0</v>
      </c>
      <c r="F39" s="3"/>
      <c r="G39" s="3"/>
      <c r="H39" s="3">
        <v>49</v>
      </c>
    </row>
    <row r="40" spans="1:8" x14ac:dyDescent="0.25">
      <c r="A40" s="407" t="s">
        <v>63</v>
      </c>
      <c r="B40" s="85" t="s">
        <v>64</v>
      </c>
      <c r="C40" s="3">
        <v>678</v>
      </c>
      <c r="D40" s="3"/>
      <c r="E40" s="3">
        <f t="shared" si="0"/>
        <v>0</v>
      </c>
      <c r="F40" s="3"/>
      <c r="G40" s="3"/>
      <c r="H40" s="3">
        <v>310</v>
      </c>
    </row>
    <row r="41" spans="1:8" x14ac:dyDescent="0.25">
      <c r="A41" s="407"/>
      <c r="B41" s="85" t="s">
        <v>65</v>
      </c>
      <c r="C41" s="3">
        <v>1005</v>
      </c>
      <c r="D41" s="3"/>
      <c r="E41" s="3">
        <f t="shared" si="0"/>
        <v>0</v>
      </c>
      <c r="F41" s="3"/>
      <c r="G41" s="3"/>
      <c r="H41" s="3"/>
    </row>
    <row r="42" spans="1:8" x14ac:dyDescent="0.25">
      <c r="A42" s="85" t="s">
        <v>66</v>
      </c>
      <c r="B42" s="85" t="s">
        <v>67</v>
      </c>
      <c r="C42" s="3"/>
      <c r="D42" s="3"/>
      <c r="E42" s="3">
        <f t="shared" si="0"/>
        <v>0</v>
      </c>
      <c r="F42" s="9"/>
      <c r="G42" s="3"/>
      <c r="H42" s="3"/>
    </row>
    <row r="43" spans="1:8" x14ac:dyDescent="0.25">
      <c r="A43" s="85" t="s">
        <v>68</v>
      </c>
      <c r="B43" s="85" t="s">
        <v>69</v>
      </c>
      <c r="C43" s="3">
        <v>408</v>
      </c>
      <c r="D43" s="3">
        <v>3</v>
      </c>
      <c r="E43" s="3">
        <f t="shared" si="0"/>
        <v>0</v>
      </c>
      <c r="F43" s="3"/>
      <c r="G43" s="3"/>
      <c r="H43" s="3">
        <v>18</v>
      </c>
    </row>
    <row r="44" spans="1:8" ht="15" customHeight="1" x14ac:dyDescent="0.25">
      <c r="A44" s="407" t="s">
        <v>70</v>
      </c>
      <c r="B44" s="85" t="s">
        <v>71</v>
      </c>
      <c r="C44" s="3">
        <v>456</v>
      </c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407"/>
      <c r="B45" s="85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85" t="s">
        <v>73</v>
      </c>
      <c r="B46" s="85" t="s">
        <v>74</v>
      </c>
      <c r="C46" s="3">
        <v>1285</v>
      </c>
      <c r="D46" s="3">
        <v>25</v>
      </c>
      <c r="E46" s="3">
        <f t="shared" si="0"/>
        <v>0</v>
      </c>
      <c r="F46" s="3"/>
      <c r="G46" s="3"/>
      <c r="H46" s="3">
        <v>7</v>
      </c>
    </row>
    <row r="47" spans="1:8" x14ac:dyDescent="0.25">
      <c r="A47" s="10" t="s">
        <v>75</v>
      </c>
      <c r="B47" s="4" t="s">
        <v>76</v>
      </c>
      <c r="C47" s="3">
        <v>1113</v>
      </c>
      <c r="D47" s="3">
        <v>23</v>
      </c>
      <c r="E47" s="3">
        <f t="shared" si="0"/>
        <v>0</v>
      </c>
      <c r="F47" s="73"/>
      <c r="G47" s="3"/>
      <c r="H47" s="3">
        <v>13</v>
      </c>
    </row>
    <row r="48" spans="1:8" ht="19.899999999999999" customHeight="1" x14ac:dyDescent="0.25">
      <c r="A48" s="85" t="s">
        <v>77</v>
      </c>
      <c r="B48" s="85" t="s">
        <v>78</v>
      </c>
      <c r="C48" s="3">
        <v>94</v>
      </c>
      <c r="D48" s="3"/>
      <c r="E48" s="3">
        <f t="shared" si="0"/>
        <v>0</v>
      </c>
      <c r="F48" s="3"/>
      <c r="G48" s="3"/>
      <c r="H48" s="3">
        <v>6</v>
      </c>
    </row>
    <row r="49" spans="1:8" ht="19.899999999999999" customHeight="1" x14ac:dyDescent="0.25">
      <c r="A49" s="85" t="s">
        <v>79</v>
      </c>
      <c r="B49" s="85" t="s">
        <v>80</v>
      </c>
      <c r="C49" s="3">
        <v>834</v>
      </c>
      <c r="D49" s="3"/>
      <c r="E49" s="3">
        <f t="shared" si="0"/>
        <v>0</v>
      </c>
      <c r="F49" s="3"/>
      <c r="G49" s="3"/>
      <c r="H49" s="3"/>
    </row>
    <row r="50" spans="1:8" x14ac:dyDescent="0.25">
      <c r="A50" s="85" t="s">
        <v>81</v>
      </c>
      <c r="B50" s="85" t="s">
        <v>82</v>
      </c>
      <c r="C50" s="3">
        <v>663</v>
      </c>
      <c r="D50" s="3"/>
      <c r="E50" s="3">
        <f t="shared" si="0"/>
        <v>0</v>
      </c>
      <c r="F50" s="3"/>
      <c r="G50" s="3"/>
      <c r="H50" s="3"/>
    </row>
    <row r="51" spans="1:8" ht="31.5" x14ac:dyDescent="0.25">
      <c r="A51" s="81" t="s">
        <v>0</v>
      </c>
      <c r="B51" s="11"/>
      <c r="C51" s="13">
        <f>SUM(C6:C23)+SUM(C27:C50)</f>
        <v>26270</v>
      </c>
      <c r="D51" s="13">
        <f>SUM(D6:D23)+SUM(D27:D50)</f>
        <v>1020</v>
      </c>
      <c r="E51" s="12">
        <f t="shared" si="0"/>
        <v>0</v>
      </c>
      <c r="F51" s="13">
        <f>SUM(F6:F23)+SUM(F27:F50)</f>
        <v>0</v>
      </c>
      <c r="G51" s="13">
        <f>SUM(G6:G23)+SUM(G27:G50)</f>
        <v>0</v>
      </c>
      <c r="H51" s="13">
        <f>SUM(H6:H23)+SUM(H27:H50)</f>
        <v>3316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4" spans="1:8" x14ac:dyDescent="0.25">
      <c r="B54" s="15"/>
    </row>
    <row r="55" spans="1:8" x14ac:dyDescent="0.25">
      <c r="B55" s="15"/>
    </row>
    <row r="56" spans="1:8" x14ac:dyDescent="0.25">
      <c r="B56" s="15"/>
    </row>
    <row r="57" spans="1:8" x14ac:dyDescent="0.25">
      <c r="A57" s="16"/>
      <c r="B57" s="15"/>
    </row>
    <row r="58" spans="1:8" x14ac:dyDescent="0.25">
      <c r="A58" s="16"/>
      <c r="B58" s="17"/>
    </row>
  </sheetData>
  <mergeCells count="14">
    <mergeCell ref="A44:A45"/>
    <mergeCell ref="A6:A8"/>
    <mergeCell ref="A20:A21"/>
    <mergeCell ref="A23:A26"/>
    <mergeCell ref="A27:A29"/>
    <mergeCell ref="A40:A41"/>
    <mergeCell ref="B1:H1"/>
    <mergeCell ref="A3:A5"/>
    <mergeCell ref="B3:B5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topLeftCell="A26" zoomScale="65" zoomScaleNormal="65" workbookViewId="0">
      <selection activeCell="N14" sqref="N14"/>
    </sheetView>
  </sheetViews>
  <sheetFormatPr defaultRowHeight="15.75" x14ac:dyDescent="0.25"/>
  <cols>
    <col min="1" max="1" width="30.855468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140625" customWidth="1"/>
    <col min="227" max="227" width="11" customWidth="1"/>
    <col min="235" max="236" width="10.85546875" customWidth="1"/>
    <col min="238" max="238" width="11.5703125" customWidth="1"/>
    <col min="239" max="239" width="13.85546875" customWidth="1"/>
    <col min="240" max="243" width="9.140625" customWidth="1"/>
    <col min="481" max="481" width="34" customWidth="1"/>
    <col min="482" max="482" width="11.140625" customWidth="1"/>
    <col min="483" max="483" width="11" customWidth="1"/>
    <col min="491" max="492" width="10.85546875" customWidth="1"/>
    <col min="494" max="494" width="11.5703125" customWidth="1"/>
    <col min="495" max="495" width="13.85546875" customWidth="1"/>
    <col min="496" max="499" width="9.140625" customWidth="1"/>
    <col min="737" max="737" width="34" customWidth="1"/>
    <col min="738" max="738" width="11.140625" customWidth="1"/>
    <col min="739" max="739" width="11" customWidth="1"/>
    <col min="747" max="748" width="10.85546875" customWidth="1"/>
    <col min="750" max="750" width="11.5703125" customWidth="1"/>
    <col min="751" max="751" width="13.85546875" customWidth="1"/>
    <col min="752" max="755" width="9.140625" customWidth="1"/>
    <col min="993" max="993" width="34" customWidth="1"/>
    <col min="994" max="994" width="11.140625" customWidth="1"/>
    <col min="995" max="995" width="11" customWidth="1"/>
    <col min="1003" max="1004" width="10.85546875" customWidth="1"/>
    <col min="1006" max="1006" width="11.5703125" customWidth="1"/>
    <col min="1007" max="1007" width="13.85546875" customWidth="1"/>
    <col min="1008" max="1011" width="9.140625" customWidth="1"/>
    <col min="1249" max="1249" width="34" customWidth="1"/>
    <col min="1250" max="1250" width="11.140625" customWidth="1"/>
    <col min="1251" max="1251" width="11" customWidth="1"/>
    <col min="1259" max="1260" width="10.85546875" customWidth="1"/>
    <col min="1262" max="1262" width="11.5703125" customWidth="1"/>
    <col min="1263" max="1263" width="13.85546875" customWidth="1"/>
    <col min="1264" max="1267" width="9.140625" customWidth="1"/>
    <col min="1505" max="1505" width="34" customWidth="1"/>
    <col min="1506" max="1506" width="11.140625" customWidth="1"/>
    <col min="1507" max="1507" width="11" customWidth="1"/>
    <col min="1515" max="1516" width="10.85546875" customWidth="1"/>
    <col min="1518" max="1518" width="11.5703125" customWidth="1"/>
    <col min="1519" max="1519" width="13.85546875" customWidth="1"/>
    <col min="1520" max="1523" width="9.140625" customWidth="1"/>
    <col min="1761" max="1761" width="34" customWidth="1"/>
    <col min="1762" max="1762" width="11.140625" customWidth="1"/>
    <col min="1763" max="1763" width="11" customWidth="1"/>
    <col min="1771" max="1772" width="10.85546875" customWidth="1"/>
    <col min="1774" max="1774" width="11.5703125" customWidth="1"/>
    <col min="1775" max="1775" width="13.85546875" customWidth="1"/>
    <col min="1776" max="1779" width="9.140625" customWidth="1"/>
    <col min="2017" max="2017" width="34" customWidth="1"/>
    <col min="2018" max="2018" width="11.140625" customWidth="1"/>
    <col min="2019" max="2019" width="11" customWidth="1"/>
    <col min="2027" max="2028" width="10.85546875" customWidth="1"/>
    <col min="2030" max="2030" width="11.5703125" customWidth="1"/>
    <col min="2031" max="2031" width="13.85546875" customWidth="1"/>
    <col min="2032" max="2035" width="9.140625" customWidth="1"/>
    <col min="2273" max="2273" width="34" customWidth="1"/>
    <col min="2274" max="2274" width="11.140625" customWidth="1"/>
    <col min="2275" max="2275" width="11" customWidth="1"/>
    <col min="2283" max="2284" width="10.85546875" customWidth="1"/>
    <col min="2286" max="2286" width="11.5703125" customWidth="1"/>
    <col min="2287" max="2287" width="13.85546875" customWidth="1"/>
    <col min="2288" max="2291" width="9.140625" customWidth="1"/>
    <col min="2529" max="2529" width="34" customWidth="1"/>
    <col min="2530" max="2530" width="11.140625" customWidth="1"/>
    <col min="2531" max="2531" width="11" customWidth="1"/>
    <col min="2539" max="2540" width="10.85546875" customWidth="1"/>
    <col min="2542" max="2542" width="11.5703125" customWidth="1"/>
    <col min="2543" max="2543" width="13.85546875" customWidth="1"/>
    <col min="2544" max="2547" width="9.140625" customWidth="1"/>
    <col min="2785" max="2785" width="34" customWidth="1"/>
    <col min="2786" max="2786" width="11.140625" customWidth="1"/>
    <col min="2787" max="2787" width="11" customWidth="1"/>
    <col min="2795" max="2796" width="10.85546875" customWidth="1"/>
    <col min="2798" max="2798" width="11.5703125" customWidth="1"/>
    <col min="2799" max="2799" width="13.85546875" customWidth="1"/>
    <col min="2800" max="2803" width="9.140625" customWidth="1"/>
    <col min="3041" max="3041" width="34" customWidth="1"/>
    <col min="3042" max="3042" width="11.140625" customWidth="1"/>
    <col min="3043" max="3043" width="11" customWidth="1"/>
    <col min="3051" max="3052" width="10.85546875" customWidth="1"/>
    <col min="3054" max="3054" width="11.5703125" customWidth="1"/>
    <col min="3055" max="3055" width="13.85546875" customWidth="1"/>
    <col min="3056" max="3059" width="9.140625" customWidth="1"/>
    <col min="3297" max="3297" width="34" customWidth="1"/>
    <col min="3298" max="3298" width="11.140625" customWidth="1"/>
    <col min="3299" max="3299" width="11" customWidth="1"/>
    <col min="3307" max="3308" width="10.85546875" customWidth="1"/>
    <col min="3310" max="3310" width="11.5703125" customWidth="1"/>
    <col min="3311" max="3311" width="13.85546875" customWidth="1"/>
    <col min="3312" max="3315" width="9.140625" customWidth="1"/>
    <col min="3553" max="3553" width="34" customWidth="1"/>
    <col min="3554" max="3554" width="11.140625" customWidth="1"/>
    <col min="3555" max="3555" width="11" customWidth="1"/>
    <col min="3563" max="3564" width="10.85546875" customWidth="1"/>
    <col min="3566" max="3566" width="11.5703125" customWidth="1"/>
    <col min="3567" max="3567" width="13.85546875" customWidth="1"/>
    <col min="3568" max="3571" width="9.140625" customWidth="1"/>
    <col min="3809" max="3809" width="34" customWidth="1"/>
    <col min="3810" max="3810" width="11.140625" customWidth="1"/>
    <col min="3811" max="3811" width="11" customWidth="1"/>
    <col min="3819" max="3820" width="10.85546875" customWidth="1"/>
    <col min="3822" max="3822" width="11.5703125" customWidth="1"/>
    <col min="3823" max="3823" width="13.85546875" customWidth="1"/>
    <col min="3824" max="3827" width="9.140625" customWidth="1"/>
    <col min="4065" max="4065" width="34" customWidth="1"/>
    <col min="4066" max="4066" width="11.140625" customWidth="1"/>
    <col min="4067" max="4067" width="11" customWidth="1"/>
    <col min="4075" max="4076" width="10.85546875" customWidth="1"/>
    <col min="4078" max="4078" width="11.5703125" customWidth="1"/>
    <col min="4079" max="4079" width="13.85546875" customWidth="1"/>
    <col min="4080" max="4083" width="9.140625" customWidth="1"/>
    <col min="4321" max="4321" width="34" customWidth="1"/>
    <col min="4322" max="4322" width="11.140625" customWidth="1"/>
    <col min="4323" max="4323" width="11" customWidth="1"/>
    <col min="4331" max="4332" width="10.85546875" customWidth="1"/>
    <col min="4334" max="4334" width="11.5703125" customWidth="1"/>
    <col min="4335" max="4335" width="13.85546875" customWidth="1"/>
    <col min="4336" max="4339" width="9.140625" customWidth="1"/>
    <col min="4577" max="4577" width="34" customWidth="1"/>
    <col min="4578" max="4578" width="11.140625" customWidth="1"/>
    <col min="4579" max="4579" width="11" customWidth="1"/>
    <col min="4587" max="4588" width="10.85546875" customWidth="1"/>
    <col min="4590" max="4590" width="11.5703125" customWidth="1"/>
    <col min="4591" max="4591" width="13.85546875" customWidth="1"/>
    <col min="4592" max="4595" width="9.140625" customWidth="1"/>
    <col min="4833" max="4833" width="34" customWidth="1"/>
    <col min="4834" max="4834" width="11.140625" customWidth="1"/>
    <col min="4835" max="4835" width="11" customWidth="1"/>
    <col min="4843" max="4844" width="10.85546875" customWidth="1"/>
    <col min="4846" max="4846" width="11.5703125" customWidth="1"/>
    <col min="4847" max="4847" width="13.85546875" customWidth="1"/>
    <col min="4848" max="4851" width="9.140625" customWidth="1"/>
    <col min="5089" max="5089" width="34" customWidth="1"/>
    <col min="5090" max="5090" width="11.140625" customWidth="1"/>
    <col min="5091" max="5091" width="11" customWidth="1"/>
    <col min="5099" max="5100" width="10.85546875" customWidth="1"/>
    <col min="5102" max="5102" width="11.5703125" customWidth="1"/>
    <col min="5103" max="5103" width="13.85546875" customWidth="1"/>
    <col min="5104" max="5107" width="9.140625" customWidth="1"/>
    <col min="5345" max="5345" width="34" customWidth="1"/>
    <col min="5346" max="5346" width="11.140625" customWidth="1"/>
    <col min="5347" max="5347" width="11" customWidth="1"/>
    <col min="5355" max="5356" width="10.85546875" customWidth="1"/>
    <col min="5358" max="5358" width="11.5703125" customWidth="1"/>
    <col min="5359" max="5359" width="13.85546875" customWidth="1"/>
    <col min="5360" max="5363" width="9.140625" customWidth="1"/>
    <col min="5601" max="5601" width="34" customWidth="1"/>
    <col min="5602" max="5602" width="11.140625" customWidth="1"/>
    <col min="5603" max="5603" width="11" customWidth="1"/>
    <col min="5611" max="5612" width="10.85546875" customWidth="1"/>
    <col min="5614" max="5614" width="11.5703125" customWidth="1"/>
    <col min="5615" max="5615" width="13.85546875" customWidth="1"/>
    <col min="5616" max="5619" width="9.140625" customWidth="1"/>
    <col min="5857" max="5857" width="34" customWidth="1"/>
    <col min="5858" max="5858" width="11.140625" customWidth="1"/>
    <col min="5859" max="5859" width="11" customWidth="1"/>
    <col min="5867" max="5868" width="10.85546875" customWidth="1"/>
    <col min="5870" max="5870" width="11.5703125" customWidth="1"/>
    <col min="5871" max="5871" width="13.85546875" customWidth="1"/>
    <col min="5872" max="5875" width="9.140625" customWidth="1"/>
    <col min="6113" max="6113" width="34" customWidth="1"/>
    <col min="6114" max="6114" width="11.140625" customWidth="1"/>
    <col min="6115" max="6115" width="11" customWidth="1"/>
    <col min="6123" max="6124" width="10.85546875" customWidth="1"/>
    <col min="6126" max="6126" width="11.5703125" customWidth="1"/>
    <col min="6127" max="6127" width="13.85546875" customWidth="1"/>
    <col min="6128" max="6131" width="9.140625" customWidth="1"/>
    <col min="6369" max="6369" width="34" customWidth="1"/>
    <col min="6370" max="6370" width="11.140625" customWidth="1"/>
    <col min="6371" max="6371" width="11" customWidth="1"/>
    <col min="6379" max="6380" width="10.85546875" customWidth="1"/>
    <col min="6382" max="6382" width="11.5703125" customWidth="1"/>
    <col min="6383" max="6383" width="13.85546875" customWidth="1"/>
    <col min="6384" max="6387" width="9.140625" customWidth="1"/>
    <col min="6625" max="6625" width="34" customWidth="1"/>
    <col min="6626" max="6626" width="11.140625" customWidth="1"/>
    <col min="6627" max="6627" width="11" customWidth="1"/>
    <col min="6635" max="6636" width="10.85546875" customWidth="1"/>
    <col min="6638" max="6638" width="11.5703125" customWidth="1"/>
    <col min="6639" max="6639" width="13.85546875" customWidth="1"/>
    <col min="6640" max="6643" width="9.140625" customWidth="1"/>
    <col min="6881" max="6881" width="34" customWidth="1"/>
    <col min="6882" max="6882" width="11.140625" customWidth="1"/>
    <col min="6883" max="6883" width="11" customWidth="1"/>
    <col min="6891" max="6892" width="10.85546875" customWidth="1"/>
    <col min="6894" max="6894" width="11.5703125" customWidth="1"/>
    <col min="6895" max="6895" width="13.85546875" customWidth="1"/>
    <col min="6896" max="6899" width="9.140625" customWidth="1"/>
    <col min="7137" max="7137" width="34" customWidth="1"/>
    <col min="7138" max="7138" width="11.140625" customWidth="1"/>
    <col min="7139" max="7139" width="11" customWidth="1"/>
    <col min="7147" max="7148" width="10.85546875" customWidth="1"/>
    <col min="7150" max="7150" width="11.5703125" customWidth="1"/>
    <col min="7151" max="7151" width="13.85546875" customWidth="1"/>
    <col min="7152" max="7155" width="9.140625" customWidth="1"/>
    <col min="7393" max="7393" width="34" customWidth="1"/>
    <col min="7394" max="7394" width="11.140625" customWidth="1"/>
    <col min="7395" max="7395" width="11" customWidth="1"/>
    <col min="7403" max="7404" width="10.85546875" customWidth="1"/>
    <col min="7406" max="7406" width="11.5703125" customWidth="1"/>
    <col min="7407" max="7407" width="13.85546875" customWidth="1"/>
    <col min="7408" max="7411" width="9.140625" customWidth="1"/>
    <col min="7649" max="7649" width="34" customWidth="1"/>
    <col min="7650" max="7650" width="11.140625" customWidth="1"/>
    <col min="7651" max="7651" width="11" customWidth="1"/>
    <col min="7659" max="7660" width="10.85546875" customWidth="1"/>
    <col min="7662" max="7662" width="11.5703125" customWidth="1"/>
    <col min="7663" max="7663" width="13.85546875" customWidth="1"/>
    <col min="7664" max="7667" width="9.140625" customWidth="1"/>
    <col min="7905" max="7905" width="34" customWidth="1"/>
    <col min="7906" max="7906" width="11.140625" customWidth="1"/>
    <col min="7907" max="7907" width="11" customWidth="1"/>
    <col min="7915" max="7916" width="10.85546875" customWidth="1"/>
    <col min="7918" max="7918" width="11.5703125" customWidth="1"/>
    <col min="7919" max="7919" width="13.85546875" customWidth="1"/>
    <col min="7920" max="7923" width="9.140625" customWidth="1"/>
    <col min="8161" max="8161" width="34" customWidth="1"/>
    <col min="8162" max="8162" width="11.140625" customWidth="1"/>
    <col min="8163" max="8163" width="11" customWidth="1"/>
    <col min="8171" max="8172" width="10.85546875" customWidth="1"/>
    <col min="8174" max="8174" width="11.5703125" customWidth="1"/>
    <col min="8175" max="8175" width="13.85546875" customWidth="1"/>
    <col min="8176" max="8179" width="9.140625" customWidth="1"/>
    <col min="8417" max="8417" width="34" customWidth="1"/>
    <col min="8418" max="8418" width="11.140625" customWidth="1"/>
    <col min="8419" max="8419" width="11" customWidth="1"/>
    <col min="8427" max="8428" width="10.85546875" customWidth="1"/>
    <col min="8430" max="8430" width="11.5703125" customWidth="1"/>
    <col min="8431" max="8431" width="13.85546875" customWidth="1"/>
    <col min="8432" max="8435" width="9.140625" customWidth="1"/>
    <col min="8673" max="8673" width="34" customWidth="1"/>
    <col min="8674" max="8674" width="11.140625" customWidth="1"/>
    <col min="8675" max="8675" width="11" customWidth="1"/>
    <col min="8683" max="8684" width="10.85546875" customWidth="1"/>
    <col min="8686" max="8686" width="11.5703125" customWidth="1"/>
    <col min="8687" max="8687" width="13.85546875" customWidth="1"/>
    <col min="8688" max="8691" width="9.140625" customWidth="1"/>
    <col min="8929" max="8929" width="34" customWidth="1"/>
    <col min="8930" max="8930" width="11.140625" customWidth="1"/>
    <col min="8931" max="8931" width="11" customWidth="1"/>
    <col min="8939" max="8940" width="10.85546875" customWidth="1"/>
    <col min="8942" max="8942" width="11.5703125" customWidth="1"/>
    <col min="8943" max="8943" width="13.85546875" customWidth="1"/>
    <col min="8944" max="8947" width="9.140625" customWidth="1"/>
    <col min="9185" max="9185" width="34" customWidth="1"/>
    <col min="9186" max="9186" width="11.140625" customWidth="1"/>
    <col min="9187" max="9187" width="11" customWidth="1"/>
    <col min="9195" max="9196" width="10.85546875" customWidth="1"/>
    <col min="9198" max="9198" width="11.5703125" customWidth="1"/>
    <col min="9199" max="9199" width="13.85546875" customWidth="1"/>
    <col min="9200" max="9203" width="9.140625" customWidth="1"/>
    <col min="9441" max="9441" width="34" customWidth="1"/>
    <col min="9442" max="9442" width="11.140625" customWidth="1"/>
    <col min="9443" max="9443" width="11" customWidth="1"/>
    <col min="9451" max="9452" width="10.85546875" customWidth="1"/>
    <col min="9454" max="9454" width="11.5703125" customWidth="1"/>
    <col min="9455" max="9455" width="13.85546875" customWidth="1"/>
    <col min="9456" max="9459" width="9.140625" customWidth="1"/>
    <col min="9697" max="9697" width="34" customWidth="1"/>
    <col min="9698" max="9698" width="11.140625" customWidth="1"/>
    <col min="9699" max="9699" width="11" customWidth="1"/>
    <col min="9707" max="9708" width="10.85546875" customWidth="1"/>
    <col min="9710" max="9710" width="11.5703125" customWidth="1"/>
    <col min="9711" max="9711" width="13.85546875" customWidth="1"/>
    <col min="9712" max="9715" width="9.140625" customWidth="1"/>
    <col min="9953" max="9953" width="34" customWidth="1"/>
    <col min="9954" max="9954" width="11.140625" customWidth="1"/>
    <col min="9955" max="9955" width="11" customWidth="1"/>
    <col min="9963" max="9964" width="10.85546875" customWidth="1"/>
    <col min="9966" max="9966" width="11.5703125" customWidth="1"/>
    <col min="9967" max="9967" width="13.85546875" customWidth="1"/>
    <col min="9968" max="9971" width="9.140625" customWidth="1"/>
    <col min="10209" max="10209" width="34" customWidth="1"/>
    <col min="10210" max="10210" width="11.140625" customWidth="1"/>
    <col min="10211" max="10211" width="11" customWidth="1"/>
    <col min="10219" max="10220" width="10.85546875" customWidth="1"/>
    <col min="10222" max="10222" width="11.5703125" customWidth="1"/>
    <col min="10223" max="10223" width="13.85546875" customWidth="1"/>
    <col min="10224" max="10227" width="9.140625" customWidth="1"/>
    <col min="10465" max="10465" width="34" customWidth="1"/>
    <col min="10466" max="10466" width="11.140625" customWidth="1"/>
    <col min="10467" max="10467" width="11" customWidth="1"/>
    <col min="10475" max="10476" width="10.85546875" customWidth="1"/>
    <col min="10478" max="10478" width="11.5703125" customWidth="1"/>
    <col min="10479" max="10479" width="13.85546875" customWidth="1"/>
    <col min="10480" max="10483" width="9.140625" customWidth="1"/>
    <col min="10721" max="10721" width="34" customWidth="1"/>
    <col min="10722" max="10722" width="11.140625" customWidth="1"/>
    <col min="10723" max="10723" width="11" customWidth="1"/>
    <col min="10731" max="10732" width="10.85546875" customWidth="1"/>
    <col min="10734" max="10734" width="11.5703125" customWidth="1"/>
    <col min="10735" max="10735" width="13.85546875" customWidth="1"/>
    <col min="10736" max="10739" width="9.140625" customWidth="1"/>
    <col min="10977" max="10977" width="34" customWidth="1"/>
    <col min="10978" max="10978" width="11.140625" customWidth="1"/>
    <col min="10979" max="10979" width="11" customWidth="1"/>
    <col min="10987" max="10988" width="10.85546875" customWidth="1"/>
    <col min="10990" max="10990" width="11.5703125" customWidth="1"/>
    <col min="10991" max="10991" width="13.85546875" customWidth="1"/>
    <col min="10992" max="10995" width="9.140625" customWidth="1"/>
    <col min="11233" max="11233" width="34" customWidth="1"/>
    <col min="11234" max="11234" width="11.140625" customWidth="1"/>
    <col min="11235" max="11235" width="11" customWidth="1"/>
    <col min="11243" max="11244" width="10.85546875" customWidth="1"/>
    <col min="11246" max="11246" width="11.5703125" customWidth="1"/>
    <col min="11247" max="11247" width="13.85546875" customWidth="1"/>
    <col min="11248" max="11251" width="9.140625" customWidth="1"/>
    <col min="11489" max="11489" width="34" customWidth="1"/>
    <col min="11490" max="11490" width="11.140625" customWidth="1"/>
    <col min="11491" max="11491" width="11" customWidth="1"/>
    <col min="11499" max="11500" width="10.85546875" customWidth="1"/>
    <col min="11502" max="11502" width="11.5703125" customWidth="1"/>
    <col min="11503" max="11503" width="13.85546875" customWidth="1"/>
    <col min="11504" max="11507" width="9.140625" customWidth="1"/>
    <col min="11745" max="11745" width="34" customWidth="1"/>
    <col min="11746" max="11746" width="11.140625" customWidth="1"/>
    <col min="11747" max="11747" width="11" customWidth="1"/>
    <col min="11755" max="11756" width="10.85546875" customWidth="1"/>
    <col min="11758" max="11758" width="11.5703125" customWidth="1"/>
    <col min="11759" max="11759" width="13.85546875" customWidth="1"/>
    <col min="11760" max="11763" width="9.140625" customWidth="1"/>
    <col min="12001" max="12001" width="34" customWidth="1"/>
    <col min="12002" max="12002" width="11.140625" customWidth="1"/>
    <col min="12003" max="12003" width="11" customWidth="1"/>
    <col min="12011" max="12012" width="10.85546875" customWidth="1"/>
    <col min="12014" max="12014" width="11.5703125" customWidth="1"/>
    <col min="12015" max="12015" width="13.85546875" customWidth="1"/>
    <col min="12016" max="12019" width="9.140625" customWidth="1"/>
    <col min="12257" max="12257" width="34" customWidth="1"/>
    <col min="12258" max="12258" width="11.140625" customWidth="1"/>
    <col min="12259" max="12259" width="11" customWidth="1"/>
    <col min="12267" max="12268" width="10.85546875" customWidth="1"/>
    <col min="12270" max="12270" width="11.5703125" customWidth="1"/>
    <col min="12271" max="12271" width="13.85546875" customWidth="1"/>
    <col min="12272" max="12275" width="9.140625" customWidth="1"/>
    <col min="12513" max="12513" width="34" customWidth="1"/>
    <col min="12514" max="12514" width="11.140625" customWidth="1"/>
    <col min="12515" max="12515" width="11" customWidth="1"/>
    <col min="12523" max="12524" width="10.85546875" customWidth="1"/>
    <col min="12526" max="12526" width="11.5703125" customWidth="1"/>
    <col min="12527" max="12527" width="13.85546875" customWidth="1"/>
    <col min="12528" max="12531" width="9.140625" customWidth="1"/>
    <col min="12769" max="12769" width="34" customWidth="1"/>
    <col min="12770" max="12770" width="11.140625" customWidth="1"/>
    <col min="12771" max="12771" width="11" customWidth="1"/>
    <col min="12779" max="12780" width="10.85546875" customWidth="1"/>
    <col min="12782" max="12782" width="11.5703125" customWidth="1"/>
    <col min="12783" max="12783" width="13.85546875" customWidth="1"/>
    <col min="12784" max="12787" width="9.140625" customWidth="1"/>
    <col min="13025" max="13025" width="34" customWidth="1"/>
    <col min="13026" max="13026" width="11.140625" customWidth="1"/>
    <col min="13027" max="13027" width="11" customWidth="1"/>
    <col min="13035" max="13036" width="10.85546875" customWidth="1"/>
    <col min="13038" max="13038" width="11.5703125" customWidth="1"/>
    <col min="13039" max="13039" width="13.85546875" customWidth="1"/>
    <col min="13040" max="13043" width="9.140625" customWidth="1"/>
    <col min="13281" max="13281" width="34" customWidth="1"/>
    <col min="13282" max="13282" width="11.140625" customWidth="1"/>
    <col min="13283" max="13283" width="11" customWidth="1"/>
    <col min="13291" max="13292" width="10.85546875" customWidth="1"/>
    <col min="13294" max="13294" width="11.5703125" customWidth="1"/>
    <col min="13295" max="13295" width="13.85546875" customWidth="1"/>
    <col min="13296" max="13299" width="9.140625" customWidth="1"/>
    <col min="13537" max="13537" width="34" customWidth="1"/>
    <col min="13538" max="13538" width="11.140625" customWidth="1"/>
    <col min="13539" max="13539" width="11" customWidth="1"/>
    <col min="13547" max="13548" width="10.85546875" customWidth="1"/>
    <col min="13550" max="13550" width="11.5703125" customWidth="1"/>
    <col min="13551" max="13551" width="13.85546875" customWidth="1"/>
    <col min="13552" max="13555" width="9.140625" customWidth="1"/>
    <col min="13793" max="13793" width="34" customWidth="1"/>
    <col min="13794" max="13794" width="11.140625" customWidth="1"/>
    <col min="13795" max="13795" width="11" customWidth="1"/>
    <col min="13803" max="13804" width="10.85546875" customWidth="1"/>
    <col min="13806" max="13806" width="11.5703125" customWidth="1"/>
    <col min="13807" max="13807" width="13.85546875" customWidth="1"/>
    <col min="13808" max="13811" width="9.140625" customWidth="1"/>
    <col min="14049" max="14049" width="34" customWidth="1"/>
    <col min="14050" max="14050" width="11.140625" customWidth="1"/>
    <col min="14051" max="14051" width="11" customWidth="1"/>
    <col min="14059" max="14060" width="10.85546875" customWidth="1"/>
    <col min="14062" max="14062" width="11.5703125" customWidth="1"/>
    <col min="14063" max="14063" width="13.85546875" customWidth="1"/>
    <col min="14064" max="14067" width="9.140625" customWidth="1"/>
    <col min="14305" max="14305" width="34" customWidth="1"/>
    <col min="14306" max="14306" width="11.140625" customWidth="1"/>
    <col min="14307" max="14307" width="11" customWidth="1"/>
    <col min="14315" max="14316" width="10.85546875" customWidth="1"/>
    <col min="14318" max="14318" width="11.5703125" customWidth="1"/>
    <col min="14319" max="14319" width="13.85546875" customWidth="1"/>
    <col min="14320" max="14323" width="9.140625" customWidth="1"/>
    <col min="14561" max="14561" width="34" customWidth="1"/>
    <col min="14562" max="14562" width="11.140625" customWidth="1"/>
    <col min="14563" max="14563" width="11" customWidth="1"/>
    <col min="14571" max="14572" width="10.85546875" customWidth="1"/>
    <col min="14574" max="14574" width="11.5703125" customWidth="1"/>
    <col min="14575" max="14575" width="13.85546875" customWidth="1"/>
    <col min="14576" max="14579" width="9.140625" customWidth="1"/>
    <col min="14817" max="14817" width="34" customWidth="1"/>
    <col min="14818" max="14818" width="11.140625" customWidth="1"/>
    <col min="14819" max="14819" width="11" customWidth="1"/>
    <col min="14827" max="14828" width="10.85546875" customWidth="1"/>
    <col min="14830" max="14830" width="11.5703125" customWidth="1"/>
    <col min="14831" max="14831" width="13.85546875" customWidth="1"/>
    <col min="14832" max="14835" width="9.140625" customWidth="1"/>
    <col min="15073" max="15073" width="34" customWidth="1"/>
    <col min="15074" max="15074" width="11.140625" customWidth="1"/>
    <col min="15075" max="15075" width="11" customWidth="1"/>
    <col min="15083" max="15084" width="10.85546875" customWidth="1"/>
    <col min="15086" max="15086" width="11.5703125" customWidth="1"/>
    <col min="15087" max="15087" width="13.85546875" customWidth="1"/>
    <col min="15088" max="15091" width="9.140625" customWidth="1"/>
    <col min="15329" max="15329" width="34" customWidth="1"/>
    <col min="15330" max="15330" width="11.140625" customWidth="1"/>
    <col min="15331" max="15331" width="11" customWidth="1"/>
    <col min="15339" max="15340" width="10.85546875" customWidth="1"/>
    <col min="15342" max="15342" width="11.5703125" customWidth="1"/>
    <col min="15343" max="15343" width="13.85546875" customWidth="1"/>
    <col min="15344" max="15347" width="9.140625" customWidth="1"/>
    <col min="15585" max="15585" width="34" customWidth="1"/>
    <col min="15586" max="15586" width="11.140625" customWidth="1"/>
    <col min="15587" max="15587" width="11" customWidth="1"/>
    <col min="15595" max="15596" width="10.85546875" customWidth="1"/>
    <col min="15598" max="15598" width="11.5703125" customWidth="1"/>
    <col min="15599" max="15599" width="13.85546875" customWidth="1"/>
    <col min="15600" max="15603" width="9.140625" customWidth="1"/>
    <col min="15841" max="15841" width="34" customWidth="1"/>
    <col min="15842" max="15842" width="11.140625" customWidth="1"/>
    <col min="15843" max="15843" width="11" customWidth="1"/>
    <col min="15851" max="15852" width="10.85546875" customWidth="1"/>
    <col min="15854" max="15854" width="11.5703125" customWidth="1"/>
    <col min="15855" max="15855" width="13.85546875" customWidth="1"/>
    <col min="15856" max="15859" width="9.140625" customWidth="1"/>
    <col min="16097" max="16097" width="34" customWidth="1"/>
    <col min="16098" max="16098" width="11.140625" customWidth="1"/>
    <col min="16099" max="16099" width="11" customWidth="1"/>
    <col min="16107" max="16108" width="10.85546875" customWidth="1"/>
    <col min="16110" max="16110" width="11.5703125" customWidth="1"/>
    <col min="16111" max="16111" width="13.85546875" customWidth="1"/>
    <col min="16112" max="16115" width="9.140625" customWidth="1"/>
  </cols>
  <sheetData>
    <row r="1" spans="1:8" ht="44.45" customHeight="1" x14ac:dyDescent="0.3">
      <c r="B1" s="400" t="s">
        <v>104</v>
      </c>
      <c r="C1" s="400"/>
      <c r="D1" s="400"/>
      <c r="E1" s="400"/>
      <c r="F1" s="400"/>
      <c r="G1" s="400"/>
      <c r="H1" s="400"/>
    </row>
    <row r="2" spans="1:8" ht="15.6" customHeight="1" thickBot="1" x14ac:dyDescent="0.3">
      <c r="A2" s="2" t="s">
        <v>100</v>
      </c>
    </row>
    <row r="3" spans="1:8" ht="15.6" customHeight="1" x14ac:dyDescent="0.25">
      <c r="A3" s="411" t="s">
        <v>1</v>
      </c>
      <c r="B3" s="408" t="s">
        <v>2</v>
      </c>
      <c r="C3" s="327" t="s">
        <v>105</v>
      </c>
      <c r="D3" s="404" t="s">
        <v>90</v>
      </c>
      <c r="E3" s="404"/>
      <c r="F3" s="404"/>
      <c r="G3" s="404"/>
      <c r="H3" s="405"/>
    </row>
    <row r="4" spans="1:8" ht="52.9" customHeight="1" x14ac:dyDescent="0.25">
      <c r="A4" s="412"/>
      <c r="B4" s="409"/>
      <c r="C4" s="318"/>
      <c r="D4" s="318" t="s">
        <v>91</v>
      </c>
      <c r="E4" s="318" t="s">
        <v>113</v>
      </c>
      <c r="F4" s="318"/>
      <c r="G4" s="318"/>
      <c r="H4" s="322" t="s">
        <v>92</v>
      </c>
    </row>
    <row r="5" spans="1:8" ht="55.9" customHeight="1" thickBot="1" x14ac:dyDescent="0.3">
      <c r="A5" s="413"/>
      <c r="B5" s="410"/>
      <c r="C5" s="319"/>
      <c r="D5" s="319"/>
      <c r="E5" s="95" t="s">
        <v>106</v>
      </c>
      <c r="F5" s="95" t="s">
        <v>107</v>
      </c>
      <c r="G5" s="95" t="s">
        <v>108</v>
      </c>
      <c r="H5" s="323"/>
    </row>
    <row r="6" spans="1:8" ht="31.35" customHeight="1" x14ac:dyDescent="0.25">
      <c r="A6" s="414" t="s">
        <v>3</v>
      </c>
      <c r="B6" s="63" t="s">
        <v>4</v>
      </c>
      <c r="C6" s="88"/>
      <c r="D6" s="92"/>
      <c r="E6" s="88">
        <f>F6+G6</f>
        <v>0</v>
      </c>
      <c r="F6" s="88"/>
      <c r="G6" s="88"/>
      <c r="H6" s="88"/>
    </row>
    <row r="7" spans="1:8" ht="34.35" customHeight="1" x14ac:dyDescent="0.25">
      <c r="A7" s="414"/>
      <c r="B7" s="71" t="s">
        <v>5</v>
      </c>
      <c r="C7" s="3"/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415"/>
      <c r="B8" s="71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71" t="s">
        <v>7</v>
      </c>
      <c r="B9" s="71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71" t="s">
        <v>9</v>
      </c>
      <c r="B10" s="71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71" t="s">
        <v>11</v>
      </c>
      <c r="B11" s="71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71" t="s">
        <v>13</v>
      </c>
      <c r="B12" s="71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71" t="s">
        <v>17</v>
      </c>
      <c r="B14" s="71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71" t="s">
        <v>19</v>
      </c>
      <c r="B15" s="71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71" t="s">
        <v>21</v>
      </c>
      <c r="B16" s="71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71" t="s">
        <v>23</v>
      </c>
      <c r="B17" s="71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71" t="s">
        <v>25</v>
      </c>
      <c r="B18" s="71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350000000000001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350000000000001" customHeight="1" x14ac:dyDescent="0.25">
      <c r="A20" s="401" t="s">
        <v>29</v>
      </c>
      <c r="B20" s="71" t="s">
        <v>30</v>
      </c>
      <c r="C20" s="3">
        <v>3249</v>
      </c>
      <c r="D20" s="3"/>
      <c r="E20" s="3">
        <f t="shared" si="0"/>
        <v>0</v>
      </c>
      <c r="F20" s="3"/>
      <c r="G20" s="3"/>
      <c r="H20" s="3"/>
    </row>
    <row r="21" spans="1:8" ht="43.7" customHeight="1" x14ac:dyDescent="0.25">
      <c r="A21" s="403"/>
      <c r="B21" s="101" t="s">
        <v>31</v>
      </c>
      <c r="C21" s="3">
        <v>1653</v>
      </c>
      <c r="D21" s="3"/>
      <c r="E21" s="3">
        <f t="shared" si="0"/>
        <v>0</v>
      </c>
      <c r="F21" s="3"/>
      <c r="G21" s="3"/>
      <c r="H21" s="3"/>
    </row>
    <row r="22" spans="1:8" x14ac:dyDescent="0.25">
      <c r="A22" s="71" t="s">
        <v>32</v>
      </c>
      <c r="B22" s="71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401" t="s">
        <v>34</v>
      </c>
      <c r="B23" s="71" t="s">
        <v>35</v>
      </c>
      <c r="C23" s="3">
        <f t="shared" ref="C23" si="1">C24+C25+C26</f>
        <v>670</v>
      </c>
      <c r="D23" s="3"/>
      <c r="E23" s="3">
        <f t="shared" si="0"/>
        <v>670</v>
      </c>
      <c r="F23" s="3">
        <f t="shared" ref="F23:H23" si="2">F24+F25+F26</f>
        <v>670</v>
      </c>
      <c r="G23" s="3">
        <f t="shared" si="2"/>
        <v>0</v>
      </c>
      <c r="H23" s="3">
        <f t="shared" si="2"/>
        <v>0</v>
      </c>
    </row>
    <row r="24" spans="1:8" x14ac:dyDescent="0.25">
      <c r="A24" s="402"/>
      <c r="B24" s="5" t="s">
        <v>36</v>
      </c>
      <c r="C24" s="3">
        <v>670</v>
      </c>
      <c r="D24" s="3"/>
      <c r="E24" s="3">
        <f t="shared" si="0"/>
        <v>670</v>
      </c>
      <c r="F24" s="3">
        <v>670</v>
      </c>
      <c r="G24" s="3"/>
      <c r="H24" s="3"/>
    </row>
    <row r="25" spans="1:8" ht="83.45" customHeight="1" x14ac:dyDescent="0.25">
      <c r="A25" s="402"/>
      <c r="B25" s="5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403"/>
      <c r="B26" s="5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406" t="s">
        <v>39</v>
      </c>
      <c r="B27" s="71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406"/>
      <c r="B28" s="71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406"/>
      <c r="B29" s="6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71" t="s">
        <v>43</v>
      </c>
      <c r="B30" s="71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7" t="s">
        <v>45</v>
      </c>
      <c r="B31" s="8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350000000000001" customHeight="1" x14ac:dyDescent="0.25">
      <c r="A32" s="71" t="s">
        <v>47</v>
      </c>
      <c r="B32" s="71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71" t="s">
        <v>53</v>
      </c>
      <c r="B35" s="71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71" t="s">
        <v>55</v>
      </c>
      <c r="B36" s="71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71" t="s">
        <v>57</v>
      </c>
      <c r="B37" s="71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71" t="s">
        <v>59</v>
      </c>
      <c r="B38" s="71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71" t="s">
        <v>61</v>
      </c>
      <c r="B39" s="71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407" t="s">
        <v>63</v>
      </c>
      <c r="B40" s="71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407"/>
      <c r="B41" s="71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71" t="s">
        <v>66</v>
      </c>
      <c r="B42" s="71" t="s">
        <v>67</v>
      </c>
      <c r="C42" s="3"/>
      <c r="D42" s="3"/>
      <c r="E42" s="3">
        <f t="shared" si="0"/>
        <v>0</v>
      </c>
      <c r="F42" s="9"/>
      <c r="G42" s="3"/>
      <c r="H42" s="3"/>
    </row>
    <row r="43" spans="1:8" x14ac:dyDescent="0.25">
      <c r="A43" s="71" t="s">
        <v>68</v>
      </c>
      <c r="B43" s="71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407" t="s">
        <v>70</v>
      </c>
      <c r="B44" s="71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407"/>
      <c r="B45" s="71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71" t="s">
        <v>73</v>
      </c>
      <c r="B46" s="71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0" t="s">
        <v>75</v>
      </c>
      <c r="B47" s="4" t="s">
        <v>76</v>
      </c>
      <c r="C47" s="3"/>
      <c r="D47" s="3"/>
      <c r="E47" s="3">
        <f t="shared" si="0"/>
        <v>0</v>
      </c>
      <c r="F47" s="3"/>
      <c r="G47" s="3"/>
      <c r="H47" s="3"/>
    </row>
    <row r="48" spans="1:8" ht="19.7" customHeight="1" x14ac:dyDescent="0.25">
      <c r="A48" s="71" t="s">
        <v>77</v>
      </c>
      <c r="B48" s="71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7" customHeight="1" x14ac:dyDescent="0.25">
      <c r="A49" s="71" t="s">
        <v>79</v>
      </c>
      <c r="B49" s="71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71" t="s">
        <v>81</v>
      </c>
      <c r="B50" s="71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70" t="s">
        <v>0</v>
      </c>
      <c r="B51" s="11"/>
      <c r="C51" s="13">
        <f>SUM(C6:C23)+SUM(C27:C50)</f>
        <v>5572</v>
      </c>
      <c r="D51" s="13">
        <f>SUM(D6:D23)+SUM(D27:D50)</f>
        <v>0</v>
      </c>
      <c r="E51" s="12">
        <f t="shared" ref="E51" si="3">F51+G51</f>
        <v>670</v>
      </c>
      <c r="F51" s="13">
        <f>SUM(F6:F23)+SUM(F27:F50)</f>
        <v>670</v>
      </c>
      <c r="G51" s="13">
        <f>SUM(G6:G23)+SUM(G27:G50)</f>
        <v>0</v>
      </c>
      <c r="H51" s="13">
        <f>SUM(H6:H23)+SUM(H27:H50)</f>
        <v>0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4" spans="1:8" x14ac:dyDescent="0.25">
      <c r="B54" s="15"/>
    </row>
    <row r="55" spans="1:8" x14ac:dyDescent="0.25">
      <c r="B55" s="15"/>
    </row>
    <row r="56" spans="1:8" x14ac:dyDescent="0.25">
      <c r="B56" s="15"/>
    </row>
    <row r="57" spans="1:8" x14ac:dyDescent="0.25">
      <c r="A57" s="16"/>
      <c r="B57" s="15"/>
    </row>
    <row r="58" spans="1:8" x14ac:dyDescent="0.25">
      <c r="A58" s="16"/>
      <c r="B58" s="17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zoomScale="60" zoomScaleNormal="60" workbookViewId="0">
      <selection activeCell="N14" sqref="N14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8" ht="44.45" customHeight="1" x14ac:dyDescent="0.3">
      <c r="B1" s="400" t="s">
        <v>104</v>
      </c>
      <c r="C1" s="400"/>
      <c r="D1" s="400"/>
      <c r="E1" s="400"/>
      <c r="F1" s="400"/>
      <c r="G1" s="400"/>
      <c r="H1" s="400"/>
    </row>
    <row r="2" spans="1:8" ht="15.6" customHeight="1" thickBot="1" x14ac:dyDescent="0.3">
      <c r="A2" s="2" t="s">
        <v>101</v>
      </c>
    </row>
    <row r="3" spans="1:8" ht="15.6" customHeight="1" x14ac:dyDescent="0.25">
      <c r="A3" s="411" t="s">
        <v>1</v>
      </c>
      <c r="B3" s="408" t="s">
        <v>2</v>
      </c>
      <c r="C3" s="327" t="s">
        <v>105</v>
      </c>
      <c r="D3" s="404" t="s">
        <v>90</v>
      </c>
      <c r="E3" s="404"/>
      <c r="F3" s="404"/>
      <c r="G3" s="404"/>
      <c r="H3" s="405"/>
    </row>
    <row r="4" spans="1:8" ht="52.9" customHeight="1" x14ac:dyDescent="0.25">
      <c r="A4" s="412"/>
      <c r="B4" s="409"/>
      <c r="C4" s="318"/>
      <c r="D4" s="318" t="s">
        <v>91</v>
      </c>
      <c r="E4" s="318" t="s">
        <v>113</v>
      </c>
      <c r="F4" s="318"/>
      <c r="G4" s="318"/>
      <c r="H4" s="322" t="s">
        <v>92</v>
      </c>
    </row>
    <row r="5" spans="1:8" ht="55.9" customHeight="1" thickBot="1" x14ac:dyDescent="0.3">
      <c r="A5" s="413"/>
      <c r="B5" s="410"/>
      <c r="C5" s="319"/>
      <c r="D5" s="319"/>
      <c r="E5" s="95" t="s">
        <v>106</v>
      </c>
      <c r="F5" s="95" t="s">
        <v>107</v>
      </c>
      <c r="G5" s="95" t="s">
        <v>108</v>
      </c>
      <c r="H5" s="323"/>
    </row>
    <row r="6" spans="1:8" ht="31.15" customHeight="1" x14ac:dyDescent="0.25">
      <c r="A6" s="414" t="s">
        <v>3</v>
      </c>
      <c r="B6" s="63" t="s">
        <v>4</v>
      </c>
      <c r="C6" s="84"/>
      <c r="D6" s="92"/>
      <c r="E6" s="84">
        <f>F6+G6</f>
        <v>0</v>
      </c>
      <c r="F6" s="84"/>
      <c r="G6" s="84"/>
      <c r="H6" s="84"/>
    </row>
    <row r="7" spans="1:8" ht="34.15" customHeight="1" x14ac:dyDescent="0.25">
      <c r="A7" s="414"/>
      <c r="B7" s="52" t="s">
        <v>5</v>
      </c>
      <c r="C7" s="3"/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415"/>
      <c r="B8" s="52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52" t="s">
        <v>7</v>
      </c>
      <c r="B9" s="52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52" t="s">
        <v>9</v>
      </c>
      <c r="B10" s="52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52" t="s">
        <v>11</v>
      </c>
      <c r="B11" s="52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52" t="s">
        <v>13</v>
      </c>
      <c r="B12" s="52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52" t="s">
        <v>17</v>
      </c>
      <c r="B14" s="52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52" t="s">
        <v>19</v>
      </c>
      <c r="B15" s="52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52" t="s">
        <v>21</v>
      </c>
      <c r="B16" s="52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52" t="s">
        <v>23</v>
      </c>
      <c r="B17" s="52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52" t="s">
        <v>25</v>
      </c>
      <c r="B18" s="52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01" t="s">
        <v>29</v>
      </c>
      <c r="B20" s="52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403"/>
      <c r="B21" s="101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52" t="s">
        <v>32</v>
      </c>
      <c r="B22" s="52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401" t="s">
        <v>34</v>
      </c>
      <c r="B23" s="52" t="s">
        <v>35</v>
      </c>
      <c r="C23" s="3">
        <f t="shared" ref="C23:D23" si="1">C24+C25+C26</f>
        <v>530</v>
      </c>
      <c r="D23" s="3">
        <f t="shared" si="1"/>
        <v>0</v>
      </c>
      <c r="E23" s="3">
        <f t="shared" si="0"/>
        <v>530</v>
      </c>
      <c r="F23" s="3">
        <f t="shared" ref="F23:H23" si="2">F24+F25+F26</f>
        <v>530</v>
      </c>
      <c r="G23" s="3">
        <f t="shared" si="2"/>
        <v>0</v>
      </c>
      <c r="H23" s="3">
        <f t="shared" si="2"/>
        <v>0</v>
      </c>
    </row>
    <row r="24" spans="1:8" x14ac:dyDescent="0.25">
      <c r="A24" s="402"/>
      <c r="B24" s="5" t="s">
        <v>36</v>
      </c>
      <c r="C24" s="3">
        <v>30</v>
      </c>
      <c r="D24" s="3"/>
      <c r="E24" s="3">
        <f t="shared" si="0"/>
        <v>30</v>
      </c>
      <c r="F24" s="3">
        <v>30</v>
      </c>
      <c r="G24" s="3"/>
      <c r="H24" s="3"/>
    </row>
    <row r="25" spans="1:8" ht="83.45" customHeight="1" x14ac:dyDescent="0.25">
      <c r="A25" s="402"/>
      <c r="B25" s="5" t="s">
        <v>37</v>
      </c>
      <c r="C25" s="3">
        <v>400</v>
      </c>
      <c r="D25" s="3"/>
      <c r="E25" s="3">
        <f t="shared" si="0"/>
        <v>400</v>
      </c>
      <c r="F25" s="3">
        <v>400</v>
      </c>
      <c r="G25" s="3"/>
      <c r="H25" s="3"/>
    </row>
    <row r="26" spans="1:8" ht="78.75" x14ac:dyDescent="0.25">
      <c r="A26" s="403"/>
      <c r="B26" s="5" t="s">
        <v>38</v>
      </c>
      <c r="C26" s="3">
        <v>100</v>
      </c>
      <c r="D26" s="3"/>
      <c r="E26" s="3">
        <f t="shared" si="0"/>
        <v>100</v>
      </c>
      <c r="F26" s="3">
        <v>100</v>
      </c>
      <c r="G26" s="3"/>
      <c r="H26" s="3"/>
    </row>
    <row r="27" spans="1:8" x14ac:dyDescent="0.25">
      <c r="A27" s="406" t="s">
        <v>39</v>
      </c>
      <c r="B27" s="52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406"/>
      <c r="B28" s="52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406"/>
      <c r="B29" s="6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52" t="s">
        <v>43</v>
      </c>
      <c r="B30" s="52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7" t="s">
        <v>45</v>
      </c>
      <c r="B31" s="8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52" t="s">
        <v>47</v>
      </c>
      <c r="B32" s="52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52" t="s">
        <v>53</v>
      </c>
      <c r="B35" s="52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52" t="s">
        <v>55</v>
      </c>
      <c r="B36" s="52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52" t="s">
        <v>57</v>
      </c>
      <c r="B37" s="52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52" t="s">
        <v>59</v>
      </c>
      <c r="B38" s="52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52" t="s">
        <v>61</v>
      </c>
      <c r="B39" s="52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407" t="s">
        <v>63</v>
      </c>
      <c r="B40" s="52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407"/>
      <c r="B41" s="52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52" t="s">
        <v>66</v>
      </c>
      <c r="B42" s="52" t="s">
        <v>67</v>
      </c>
      <c r="C42" s="3"/>
      <c r="D42" s="3"/>
      <c r="E42" s="3">
        <f t="shared" si="0"/>
        <v>0</v>
      </c>
      <c r="F42" s="9"/>
      <c r="G42" s="3"/>
      <c r="H42" s="3"/>
    </row>
    <row r="43" spans="1:8" x14ac:dyDescent="0.25">
      <c r="A43" s="52" t="s">
        <v>68</v>
      </c>
      <c r="B43" s="52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407" t="s">
        <v>70</v>
      </c>
      <c r="B44" s="52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407"/>
      <c r="B45" s="52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52" t="s">
        <v>73</v>
      </c>
      <c r="B46" s="52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0" t="s">
        <v>75</v>
      </c>
      <c r="B47" s="4" t="s">
        <v>76</v>
      </c>
      <c r="C47" s="3"/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52" t="s">
        <v>77</v>
      </c>
      <c r="B48" s="52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52" t="s">
        <v>79</v>
      </c>
      <c r="B49" s="52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52" t="s">
        <v>81</v>
      </c>
      <c r="B50" s="52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53" t="s">
        <v>0</v>
      </c>
      <c r="B51" s="11"/>
      <c r="C51" s="13">
        <f>SUM(C6:C23)+SUM(C27:C50)</f>
        <v>530</v>
      </c>
      <c r="D51" s="13">
        <f>SUM(D6:D23)+SUM(D27:D50)</f>
        <v>0</v>
      </c>
      <c r="E51" s="12">
        <f t="shared" ref="E51" si="3">F51+G51</f>
        <v>530</v>
      </c>
      <c r="F51" s="13">
        <f>SUM(F6:F23)+SUM(F27:F50)</f>
        <v>530</v>
      </c>
      <c r="G51" s="13">
        <f>SUM(G6:G23)+SUM(G27:G50)</f>
        <v>0</v>
      </c>
      <c r="H51" s="13">
        <f>SUM(H6:H23)+SUM(H27:H50)</f>
        <v>0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4" spans="1:8" x14ac:dyDescent="0.25">
      <c r="B54" s="15"/>
    </row>
    <row r="55" spans="1:8" x14ac:dyDescent="0.25">
      <c r="B55" s="15"/>
    </row>
    <row r="56" spans="1:8" x14ac:dyDescent="0.25">
      <c r="B56" s="15"/>
    </row>
    <row r="57" spans="1:8" x14ac:dyDescent="0.25">
      <c r="A57" s="16"/>
      <c r="B57" s="15"/>
    </row>
    <row r="58" spans="1:8" x14ac:dyDescent="0.25">
      <c r="A58" s="16"/>
      <c r="B58" s="17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topLeftCell="A34" zoomScale="60" zoomScaleNormal="60" workbookViewId="0">
      <selection activeCell="N14" sqref="N14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400" t="s">
        <v>104</v>
      </c>
      <c r="C1" s="400"/>
      <c r="D1" s="400"/>
      <c r="E1" s="400"/>
      <c r="F1" s="400"/>
      <c r="G1" s="400"/>
      <c r="H1" s="400"/>
    </row>
    <row r="2" spans="1:8" ht="15.6" customHeight="1" thickBot="1" x14ac:dyDescent="0.3">
      <c r="A2" s="2" t="s">
        <v>109</v>
      </c>
    </row>
    <row r="3" spans="1:8" ht="15.6" customHeight="1" x14ac:dyDescent="0.25">
      <c r="A3" s="411" t="s">
        <v>1</v>
      </c>
      <c r="B3" s="408" t="s">
        <v>2</v>
      </c>
      <c r="C3" s="327" t="s">
        <v>105</v>
      </c>
      <c r="D3" s="404" t="s">
        <v>90</v>
      </c>
      <c r="E3" s="404"/>
      <c r="F3" s="404"/>
      <c r="G3" s="404"/>
      <c r="H3" s="405"/>
    </row>
    <row r="4" spans="1:8" ht="52.9" customHeight="1" x14ac:dyDescent="0.25">
      <c r="A4" s="412"/>
      <c r="B4" s="409"/>
      <c r="C4" s="318"/>
      <c r="D4" s="318" t="s">
        <v>91</v>
      </c>
      <c r="E4" s="318" t="s">
        <v>113</v>
      </c>
      <c r="F4" s="318"/>
      <c r="G4" s="318"/>
      <c r="H4" s="322" t="s">
        <v>92</v>
      </c>
    </row>
    <row r="5" spans="1:8" ht="55.9" customHeight="1" thickBot="1" x14ac:dyDescent="0.3">
      <c r="A5" s="413"/>
      <c r="B5" s="410"/>
      <c r="C5" s="319"/>
      <c r="D5" s="319"/>
      <c r="E5" s="95" t="s">
        <v>106</v>
      </c>
      <c r="F5" s="95" t="s">
        <v>107</v>
      </c>
      <c r="G5" s="95" t="s">
        <v>108</v>
      </c>
      <c r="H5" s="323"/>
    </row>
    <row r="6" spans="1:8" ht="31.15" customHeight="1" x14ac:dyDescent="0.25">
      <c r="A6" s="414" t="s">
        <v>3</v>
      </c>
      <c r="B6" s="63" t="s">
        <v>4</v>
      </c>
      <c r="C6" s="62"/>
      <c r="D6" s="92"/>
      <c r="E6" s="62">
        <f>F6+G6</f>
        <v>0</v>
      </c>
      <c r="F6" s="62"/>
      <c r="G6" s="62"/>
      <c r="H6" s="62"/>
    </row>
    <row r="7" spans="1:8" ht="34.15" customHeight="1" x14ac:dyDescent="0.25">
      <c r="A7" s="414"/>
      <c r="B7" s="75" t="s">
        <v>5</v>
      </c>
      <c r="C7" s="3"/>
      <c r="D7" s="3"/>
      <c r="E7" s="3">
        <f t="shared" ref="E7:E51" si="0">F7+G7</f>
        <v>0</v>
      </c>
      <c r="F7" s="3"/>
      <c r="G7" s="3"/>
      <c r="H7" s="3"/>
    </row>
    <row r="8" spans="1:8" ht="26.45" customHeight="1" x14ac:dyDescent="0.25">
      <c r="A8" s="415"/>
      <c r="B8" s="75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75" t="s">
        <v>7</v>
      </c>
      <c r="B9" s="75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75" t="s">
        <v>9</v>
      </c>
      <c r="B10" s="75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75" t="s">
        <v>11</v>
      </c>
      <c r="B11" s="75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75" t="s">
        <v>13</v>
      </c>
      <c r="B12" s="75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75" t="s">
        <v>17</v>
      </c>
      <c r="B14" s="75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75" t="s">
        <v>19</v>
      </c>
      <c r="B15" s="75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75" t="s">
        <v>21</v>
      </c>
      <c r="B16" s="75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75" t="s">
        <v>23</v>
      </c>
      <c r="B17" s="75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75" t="s">
        <v>25</v>
      </c>
      <c r="B18" s="75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401" t="s">
        <v>29</v>
      </c>
      <c r="B20" s="75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403"/>
      <c r="B21" s="101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75" t="s">
        <v>32</v>
      </c>
      <c r="B22" s="75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401" t="s">
        <v>34</v>
      </c>
      <c r="B23" s="75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402"/>
      <c r="B24" s="5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402"/>
      <c r="B25" s="5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403"/>
      <c r="B26" s="5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406" t="s">
        <v>39</v>
      </c>
      <c r="B27" s="75" t="s">
        <v>40</v>
      </c>
      <c r="C27" s="3">
        <v>20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406"/>
      <c r="B28" s="75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406"/>
      <c r="B29" s="6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75" t="s">
        <v>43</v>
      </c>
      <c r="B30" s="75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7" t="s">
        <v>45</v>
      </c>
      <c r="B31" s="8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75" t="s">
        <v>47</v>
      </c>
      <c r="B32" s="75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75" t="s">
        <v>53</v>
      </c>
      <c r="B35" s="75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75" t="s">
        <v>55</v>
      </c>
      <c r="B36" s="75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75" t="s">
        <v>57</v>
      </c>
      <c r="B37" s="75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75" t="s">
        <v>59</v>
      </c>
      <c r="B38" s="75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75" t="s">
        <v>61</v>
      </c>
      <c r="B39" s="75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407" t="s">
        <v>63</v>
      </c>
      <c r="B40" s="75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407"/>
      <c r="B41" s="75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75" t="s">
        <v>66</v>
      </c>
      <c r="B42" s="75" t="s">
        <v>67</v>
      </c>
      <c r="C42" s="3">
        <v>632</v>
      </c>
      <c r="D42" s="3"/>
      <c r="E42" s="3">
        <f t="shared" si="0"/>
        <v>0</v>
      </c>
      <c r="F42" s="9"/>
      <c r="G42" s="3"/>
      <c r="H42" s="3"/>
    </row>
    <row r="43" spans="1:8" x14ac:dyDescent="0.25">
      <c r="A43" s="75" t="s">
        <v>68</v>
      </c>
      <c r="B43" s="75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407" t="s">
        <v>70</v>
      </c>
      <c r="B44" s="75" t="s">
        <v>71</v>
      </c>
      <c r="C44" s="3">
        <v>55</v>
      </c>
      <c r="D44" s="3"/>
      <c r="E44" s="3">
        <f t="shared" si="0"/>
        <v>0</v>
      </c>
      <c r="F44" s="3"/>
      <c r="G44" s="3"/>
      <c r="H44" s="3">
        <v>5</v>
      </c>
    </row>
    <row r="45" spans="1:8" ht="18" customHeight="1" x14ac:dyDescent="0.25">
      <c r="A45" s="407"/>
      <c r="B45" s="75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75" t="s">
        <v>73</v>
      </c>
      <c r="B46" s="75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0" t="s">
        <v>75</v>
      </c>
      <c r="B47" s="4" t="s">
        <v>76</v>
      </c>
      <c r="C47" s="3">
        <v>730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75" t="s">
        <v>77</v>
      </c>
      <c r="B48" s="75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75" t="s">
        <v>79</v>
      </c>
      <c r="B49" s="75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75" t="s">
        <v>81</v>
      </c>
      <c r="B50" s="75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74" t="s">
        <v>0</v>
      </c>
      <c r="B51" s="11"/>
      <c r="C51" s="13">
        <f>SUM(C6:C23)+SUM(C27:C50)</f>
        <v>1437</v>
      </c>
      <c r="D51" s="13">
        <f>SUM(D6:D23)+SUM(D27:D50)</f>
        <v>0</v>
      </c>
      <c r="E51" s="12">
        <f t="shared" si="0"/>
        <v>0</v>
      </c>
      <c r="F51" s="13">
        <f>SUM(F6:F23)+SUM(F27:F50)</f>
        <v>0</v>
      </c>
      <c r="G51" s="13">
        <f>SUM(G6:G23)+SUM(G27:G50)</f>
        <v>0</v>
      </c>
      <c r="H51" s="13">
        <f>SUM(H6:H23)+SUM(H27:H50)</f>
        <v>5</v>
      </c>
    </row>
    <row r="52" spans="1:8" x14ac:dyDescent="0.25">
      <c r="A52" s="14"/>
      <c r="B52" s="14"/>
      <c r="C52" s="14"/>
      <c r="D52" s="14"/>
      <c r="E52" s="14"/>
      <c r="F52" s="14"/>
      <c r="G52" s="14"/>
      <c r="H52" s="14"/>
    </row>
    <row r="54" spans="1:8" x14ac:dyDescent="0.25">
      <c r="B54" s="15"/>
    </row>
    <row r="55" spans="1:8" x14ac:dyDescent="0.25">
      <c r="B55" s="15"/>
    </row>
    <row r="56" spans="1:8" x14ac:dyDescent="0.25">
      <c r="B56" s="15"/>
    </row>
    <row r="57" spans="1:8" x14ac:dyDescent="0.25">
      <c r="A57" s="16"/>
      <c r="B57" s="15"/>
    </row>
    <row r="58" spans="1:8" x14ac:dyDescent="0.25">
      <c r="A58" s="16"/>
      <c r="B58" s="17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8"/>
  <sheetViews>
    <sheetView view="pageBreakPreview" zoomScale="60" zoomScaleNormal="60" workbookViewId="0">
      <selection activeCell="N14" sqref="N14"/>
    </sheetView>
  </sheetViews>
  <sheetFormatPr defaultColWidth="9.28515625" defaultRowHeight="15.75" x14ac:dyDescent="0.25"/>
  <cols>
    <col min="1" max="1" width="31" style="33" customWidth="1"/>
    <col min="2" max="2" width="35.28515625" style="33" customWidth="1"/>
    <col min="3" max="3" width="18.5703125" style="34" customWidth="1"/>
    <col min="4" max="4" width="19.42578125" style="34" customWidth="1"/>
    <col min="5" max="5" width="10.5703125" style="34" customWidth="1"/>
    <col min="6" max="6" width="12.28515625" style="34" customWidth="1"/>
    <col min="7" max="7" width="15.28515625" style="34" customWidth="1"/>
    <col min="8" max="8" width="18" style="34" customWidth="1"/>
    <col min="9" max="224" width="8.7109375" style="34" customWidth="1"/>
    <col min="225" max="225" width="34.140625" style="34" customWidth="1"/>
    <col min="226" max="226" width="11.28515625" style="34" customWidth="1"/>
    <col min="227" max="227" width="11" style="34" customWidth="1"/>
    <col min="228" max="234" width="8.7109375" style="34" customWidth="1"/>
    <col min="235" max="236" width="10.85546875" style="34" customWidth="1"/>
    <col min="237" max="237" width="8.7109375" style="34" customWidth="1"/>
    <col min="238" max="238" width="11.5703125" style="34" customWidth="1"/>
    <col min="239" max="239" width="13.85546875" style="34" customWidth="1"/>
    <col min="240" max="243" width="9.28515625" style="34"/>
    <col min="244" max="244" width="31" style="34" customWidth="1"/>
    <col min="245" max="245" width="35.28515625" style="34" customWidth="1"/>
    <col min="246" max="480" width="8.7109375" style="34" customWidth="1"/>
    <col min="481" max="481" width="34.140625" style="34" customWidth="1"/>
    <col min="482" max="482" width="11.28515625" style="34" customWidth="1"/>
    <col min="483" max="483" width="11" style="34" customWidth="1"/>
    <col min="484" max="490" width="8.7109375" style="34" customWidth="1"/>
    <col min="491" max="492" width="10.85546875" style="34" customWidth="1"/>
    <col min="493" max="493" width="8.7109375" style="34" customWidth="1"/>
    <col min="494" max="494" width="11.5703125" style="34" customWidth="1"/>
    <col min="495" max="495" width="13.85546875" style="34" customWidth="1"/>
    <col min="496" max="499" width="9.28515625" style="34"/>
    <col min="500" max="500" width="31" style="34" customWidth="1"/>
    <col min="501" max="501" width="35.28515625" style="34" customWidth="1"/>
    <col min="502" max="736" width="8.7109375" style="34" customWidth="1"/>
    <col min="737" max="737" width="34.140625" style="34" customWidth="1"/>
    <col min="738" max="738" width="11.28515625" style="34" customWidth="1"/>
    <col min="739" max="739" width="11" style="34" customWidth="1"/>
    <col min="740" max="746" width="8.7109375" style="34" customWidth="1"/>
    <col min="747" max="748" width="10.85546875" style="34" customWidth="1"/>
    <col min="749" max="749" width="8.7109375" style="34" customWidth="1"/>
    <col min="750" max="750" width="11.5703125" style="34" customWidth="1"/>
    <col min="751" max="751" width="13.85546875" style="34" customWidth="1"/>
    <col min="752" max="755" width="9.28515625" style="34"/>
    <col min="756" max="756" width="31" style="34" customWidth="1"/>
    <col min="757" max="757" width="35.28515625" style="34" customWidth="1"/>
    <col min="758" max="992" width="8.7109375" style="34" customWidth="1"/>
    <col min="993" max="993" width="34.140625" style="34" customWidth="1"/>
    <col min="994" max="994" width="11.28515625" style="34" customWidth="1"/>
    <col min="995" max="995" width="11" style="34" customWidth="1"/>
    <col min="996" max="1002" width="8.7109375" style="34" customWidth="1"/>
    <col min="1003" max="1004" width="10.85546875" style="34" customWidth="1"/>
    <col min="1005" max="1005" width="8.7109375" style="34" customWidth="1"/>
    <col min="1006" max="1006" width="11.5703125" style="34" customWidth="1"/>
    <col min="1007" max="1007" width="13.85546875" style="34" customWidth="1"/>
    <col min="1008" max="1011" width="9.28515625" style="34"/>
    <col min="1012" max="1012" width="31" style="34" customWidth="1"/>
    <col min="1013" max="1013" width="35.28515625" style="34" customWidth="1"/>
    <col min="1014" max="1248" width="8.7109375" style="34" customWidth="1"/>
    <col min="1249" max="1249" width="34.140625" style="34" customWidth="1"/>
    <col min="1250" max="1250" width="11.28515625" style="34" customWidth="1"/>
    <col min="1251" max="1251" width="11" style="34" customWidth="1"/>
    <col min="1252" max="1258" width="8.7109375" style="34" customWidth="1"/>
    <col min="1259" max="1260" width="10.85546875" style="34" customWidth="1"/>
    <col min="1261" max="1261" width="8.7109375" style="34" customWidth="1"/>
    <col min="1262" max="1262" width="11.5703125" style="34" customWidth="1"/>
    <col min="1263" max="1263" width="13.85546875" style="34" customWidth="1"/>
    <col min="1264" max="1267" width="9.28515625" style="34"/>
    <col min="1268" max="1268" width="31" style="34" customWidth="1"/>
    <col min="1269" max="1269" width="35.28515625" style="34" customWidth="1"/>
    <col min="1270" max="1504" width="8.7109375" style="34" customWidth="1"/>
    <col min="1505" max="1505" width="34.140625" style="34" customWidth="1"/>
    <col min="1506" max="1506" width="11.28515625" style="34" customWidth="1"/>
    <col min="1507" max="1507" width="11" style="34" customWidth="1"/>
    <col min="1508" max="1514" width="8.7109375" style="34" customWidth="1"/>
    <col min="1515" max="1516" width="10.85546875" style="34" customWidth="1"/>
    <col min="1517" max="1517" width="8.7109375" style="34" customWidth="1"/>
    <col min="1518" max="1518" width="11.5703125" style="34" customWidth="1"/>
    <col min="1519" max="1519" width="13.85546875" style="34" customWidth="1"/>
    <col min="1520" max="1523" width="9.28515625" style="34"/>
    <col min="1524" max="1524" width="31" style="34" customWidth="1"/>
    <col min="1525" max="1525" width="35.28515625" style="34" customWidth="1"/>
    <col min="1526" max="1760" width="8.7109375" style="34" customWidth="1"/>
    <col min="1761" max="1761" width="34.140625" style="34" customWidth="1"/>
    <col min="1762" max="1762" width="11.28515625" style="34" customWidth="1"/>
    <col min="1763" max="1763" width="11" style="34" customWidth="1"/>
    <col min="1764" max="1770" width="8.7109375" style="34" customWidth="1"/>
    <col min="1771" max="1772" width="10.85546875" style="34" customWidth="1"/>
    <col min="1773" max="1773" width="8.7109375" style="34" customWidth="1"/>
    <col min="1774" max="1774" width="11.5703125" style="34" customWidth="1"/>
    <col min="1775" max="1775" width="13.85546875" style="34" customWidth="1"/>
    <col min="1776" max="1779" width="9.28515625" style="34"/>
    <col min="1780" max="1780" width="31" style="34" customWidth="1"/>
    <col min="1781" max="1781" width="35.28515625" style="34" customWidth="1"/>
    <col min="1782" max="2016" width="8.7109375" style="34" customWidth="1"/>
    <col min="2017" max="2017" width="34.140625" style="34" customWidth="1"/>
    <col min="2018" max="2018" width="11.28515625" style="34" customWidth="1"/>
    <col min="2019" max="2019" width="11" style="34" customWidth="1"/>
    <col min="2020" max="2026" width="8.7109375" style="34" customWidth="1"/>
    <col min="2027" max="2028" width="10.85546875" style="34" customWidth="1"/>
    <col min="2029" max="2029" width="8.7109375" style="34" customWidth="1"/>
    <col min="2030" max="2030" width="11.5703125" style="34" customWidth="1"/>
    <col min="2031" max="2031" width="13.85546875" style="34" customWidth="1"/>
    <col min="2032" max="2035" width="9.28515625" style="34"/>
    <col min="2036" max="2036" width="31" style="34" customWidth="1"/>
    <col min="2037" max="2037" width="35.28515625" style="34" customWidth="1"/>
    <col min="2038" max="2272" width="8.7109375" style="34" customWidth="1"/>
    <col min="2273" max="2273" width="34.140625" style="34" customWidth="1"/>
    <col min="2274" max="2274" width="11.28515625" style="34" customWidth="1"/>
    <col min="2275" max="2275" width="11" style="34" customWidth="1"/>
    <col min="2276" max="2282" width="8.7109375" style="34" customWidth="1"/>
    <col min="2283" max="2284" width="10.85546875" style="34" customWidth="1"/>
    <col min="2285" max="2285" width="8.7109375" style="34" customWidth="1"/>
    <col min="2286" max="2286" width="11.5703125" style="34" customWidth="1"/>
    <col min="2287" max="2287" width="13.85546875" style="34" customWidth="1"/>
    <col min="2288" max="2291" width="9.28515625" style="34"/>
    <col min="2292" max="2292" width="31" style="34" customWidth="1"/>
    <col min="2293" max="2293" width="35.28515625" style="34" customWidth="1"/>
    <col min="2294" max="2528" width="8.7109375" style="34" customWidth="1"/>
    <col min="2529" max="2529" width="34.140625" style="34" customWidth="1"/>
    <col min="2530" max="2530" width="11.28515625" style="34" customWidth="1"/>
    <col min="2531" max="2531" width="11" style="34" customWidth="1"/>
    <col min="2532" max="2538" width="8.7109375" style="34" customWidth="1"/>
    <col min="2539" max="2540" width="10.85546875" style="34" customWidth="1"/>
    <col min="2541" max="2541" width="8.7109375" style="34" customWidth="1"/>
    <col min="2542" max="2542" width="11.5703125" style="34" customWidth="1"/>
    <col min="2543" max="2543" width="13.85546875" style="34" customWidth="1"/>
    <col min="2544" max="2547" width="9.28515625" style="34"/>
    <col min="2548" max="2548" width="31" style="34" customWidth="1"/>
    <col min="2549" max="2549" width="35.28515625" style="34" customWidth="1"/>
    <col min="2550" max="2784" width="8.7109375" style="34" customWidth="1"/>
    <col min="2785" max="2785" width="34.140625" style="34" customWidth="1"/>
    <col min="2786" max="2786" width="11.28515625" style="34" customWidth="1"/>
    <col min="2787" max="2787" width="11" style="34" customWidth="1"/>
    <col min="2788" max="2794" width="8.7109375" style="34" customWidth="1"/>
    <col min="2795" max="2796" width="10.85546875" style="34" customWidth="1"/>
    <col min="2797" max="2797" width="8.7109375" style="34" customWidth="1"/>
    <col min="2798" max="2798" width="11.5703125" style="34" customWidth="1"/>
    <col min="2799" max="2799" width="13.85546875" style="34" customWidth="1"/>
    <col min="2800" max="2803" width="9.28515625" style="34"/>
    <col min="2804" max="2804" width="31" style="34" customWidth="1"/>
    <col min="2805" max="2805" width="35.28515625" style="34" customWidth="1"/>
    <col min="2806" max="3040" width="8.7109375" style="34" customWidth="1"/>
    <col min="3041" max="3041" width="34.140625" style="34" customWidth="1"/>
    <col min="3042" max="3042" width="11.28515625" style="34" customWidth="1"/>
    <col min="3043" max="3043" width="11" style="34" customWidth="1"/>
    <col min="3044" max="3050" width="8.7109375" style="34" customWidth="1"/>
    <col min="3051" max="3052" width="10.85546875" style="34" customWidth="1"/>
    <col min="3053" max="3053" width="8.7109375" style="34" customWidth="1"/>
    <col min="3054" max="3054" width="11.5703125" style="34" customWidth="1"/>
    <col min="3055" max="3055" width="13.85546875" style="34" customWidth="1"/>
    <col min="3056" max="3059" width="9.28515625" style="34"/>
    <col min="3060" max="3060" width="31" style="34" customWidth="1"/>
    <col min="3061" max="3061" width="35.28515625" style="34" customWidth="1"/>
    <col min="3062" max="3296" width="8.7109375" style="34" customWidth="1"/>
    <col min="3297" max="3297" width="34.140625" style="34" customWidth="1"/>
    <col min="3298" max="3298" width="11.28515625" style="34" customWidth="1"/>
    <col min="3299" max="3299" width="11" style="34" customWidth="1"/>
    <col min="3300" max="3306" width="8.7109375" style="34" customWidth="1"/>
    <col min="3307" max="3308" width="10.85546875" style="34" customWidth="1"/>
    <col min="3309" max="3309" width="8.7109375" style="34" customWidth="1"/>
    <col min="3310" max="3310" width="11.5703125" style="34" customWidth="1"/>
    <col min="3311" max="3311" width="13.85546875" style="34" customWidth="1"/>
    <col min="3312" max="3315" width="9.28515625" style="34"/>
    <col min="3316" max="3316" width="31" style="34" customWidth="1"/>
    <col min="3317" max="3317" width="35.28515625" style="34" customWidth="1"/>
    <col min="3318" max="3552" width="8.7109375" style="34" customWidth="1"/>
    <col min="3553" max="3553" width="34.140625" style="34" customWidth="1"/>
    <col min="3554" max="3554" width="11.28515625" style="34" customWidth="1"/>
    <col min="3555" max="3555" width="11" style="34" customWidth="1"/>
    <col min="3556" max="3562" width="8.7109375" style="34" customWidth="1"/>
    <col min="3563" max="3564" width="10.85546875" style="34" customWidth="1"/>
    <col min="3565" max="3565" width="8.7109375" style="34" customWidth="1"/>
    <col min="3566" max="3566" width="11.5703125" style="34" customWidth="1"/>
    <col min="3567" max="3567" width="13.85546875" style="34" customWidth="1"/>
    <col min="3568" max="3571" width="9.28515625" style="34"/>
    <col min="3572" max="3572" width="31" style="34" customWidth="1"/>
    <col min="3573" max="3573" width="35.28515625" style="34" customWidth="1"/>
    <col min="3574" max="3808" width="8.7109375" style="34" customWidth="1"/>
    <col min="3809" max="3809" width="34.140625" style="34" customWidth="1"/>
    <col min="3810" max="3810" width="11.28515625" style="34" customWidth="1"/>
    <col min="3811" max="3811" width="11" style="34" customWidth="1"/>
    <col min="3812" max="3818" width="8.7109375" style="34" customWidth="1"/>
    <col min="3819" max="3820" width="10.85546875" style="34" customWidth="1"/>
    <col min="3821" max="3821" width="8.7109375" style="34" customWidth="1"/>
    <col min="3822" max="3822" width="11.5703125" style="34" customWidth="1"/>
    <col min="3823" max="3823" width="13.85546875" style="34" customWidth="1"/>
    <col min="3824" max="3827" width="9.28515625" style="34"/>
    <col min="3828" max="3828" width="31" style="34" customWidth="1"/>
    <col min="3829" max="3829" width="35.28515625" style="34" customWidth="1"/>
    <col min="3830" max="4064" width="8.7109375" style="34" customWidth="1"/>
    <col min="4065" max="4065" width="34.140625" style="34" customWidth="1"/>
    <col min="4066" max="4066" width="11.28515625" style="34" customWidth="1"/>
    <col min="4067" max="4067" width="11" style="34" customWidth="1"/>
    <col min="4068" max="4074" width="8.7109375" style="34" customWidth="1"/>
    <col min="4075" max="4076" width="10.85546875" style="34" customWidth="1"/>
    <col min="4077" max="4077" width="8.7109375" style="34" customWidth="1"/>
    <col min="4078" max="4078" width="11.5703125" style="34" customWidth="1"/>
    <col min="4079" max="4079" width="13.85546875" style="34" customWidth="1"/>
    <col min="4080" max="4083" width="9.28515625" style="34"/>
    <col min="4084" max="4084" width="31" style="34" customWidth="1"/>
    <col min="4085" max="4085" width="35.28515625" style="34" customWidth="1"/>
    <col min="4086" max="4320" width="8.7109375" style="34" customWidth="1"/>
    <col min="4321" max="4321" width="34.140625" style="34" customWidth="1"/>
    <col min="4322" max="4322" width="11.28515625" style="34" customWidth="1"/>
    <col min="4323" max="4323" width="11" style="34" customWidth="1"/>
    <col min="4324" max="4330" width="8.7109375" style="34" customWidth="1"/>
    <col min="4331" max="4332" width="10.85546875" style="34" customWidth="1"/>
    <col min="4333" max="4333" width="8.7109375" style="34" customWidth="1"/>
    <col min="4334" max="4334" width="11.5703125" style="34" customWidth="1"/>
    <col min="4335" max="4335" width="13.85546875" style="34" customWidth="1"/>
    <col min="4336" max="4339" width="9.28515625" style="34"/>
    <col min="4340" max="4340" width="31" style="34" customWidth="1"/>
    <col min="4341" max="4341" width="35.28515625" style="34" customWidth="1"/>
    <col min="4342" max="4576" width="8.7109375" style="34" customWidth="1"/>
    <col min="4577" max="4577" width="34.140625" style="34" customWidth="1"/>
    <col min="4578" max="4578" width="11.28515625" style="34" customWidth="1"/>
    <col min="4579" max="4579" width="11" style="34" customWidth="1"/>
    <col min="4580" max="4586" width="8.7109375" style="34" customWidth="1"/>
    <col min="4587" max="4588" width="10.85546875" style="34" customWidth="1"/>
    <col min="4589" max="4589" width="8.7109375" style="34" customWidth="1"/>
    <col min="4590" max="4590" width="11.5703125" style="34" customWidth="1"/>
    <col min="4591" max="4591" width="13.85546875" style="34" customWidth="1"/>
    <col min="4592" max="4595" width="9.28515625" style="34"/>
    <col min="4596" max="4596" width="31" style="34" customWidth="1"/>
    <col min="4597" max="4597" width="35.28515625" style="34" customWidth="1"/>
    <col min="4598" max="4832" width="8.7109375" style="34" customWidth="1"/>
    <col min="4833" max="4833" width="34.140625" style="34" customWidth="1"/>
    <col min="4834" max="4834" width="11.28515625" style="34" customWidth="1"/>
    <col min="4835" max="4835" width="11" style="34" customWidth="1"/>
    <col min="4836" max="4842" width="8.7109375" style="34" customWidth="1"/>
    <col min="4843" max="4844" width="10.85546875" style="34" customWidth="1"/>
    <col min="4845" max="4845" width="8.7109375" style="34" customWidth="1"/>
    <col min="4846" max="4846" width="11.5703125" style="34" customWidth="1"/>
    <col min="4847" max="4847" width="13.85546875" style="34" customWidth="1"/>
    <col min="4848" max="4851" width="9.28515625" style="34"/>
    <col min="4852" max="4852" width="31" style="34" customWidth="1"/>
    <col min="4853" max="4853" width="35.28515625" style="34" customWidth="1"/>
    <col min="4854" max="5088" width="8.7109375" style="34" customWidth="1"/>
    <col min="5089" max="5089" width="34.140625" style="34" customWidth="1"/>
    <col min="5090" max="5090" width="11.28515625" style="34" customWidth="1"/>
    <col min="5091" max="5091" width="11" style="34" customWidth="1"/>
    <col min="5092" max="5098" width="8.7109375" style="34" customWidth="1"/>
    <col min="5099" max="5100" width="10.85546875" style="34" customWidth="1"/>
    <col min="5101" max="5101" width="8.7109375" style="34" customWidth="1"/>
    <col min="5102" max="5102" width="11.5703125" style="34" customWidth="1"/>
    <col min="5103" max="5103" width="13.85546875" style="34" customWidth="1"/>
    <col min="5104" max="5107" width="9.28515625" style="34"/>
    <col min="5108" max="5108" width="31" style="34" customWidth="1"/>
    <col min="5109" max="5109" width="35.28515625" style="34" customWidth="1"/>
    <col min="5110" max="5344" width="8.7109375" style="34" customWidth="1"/>
    <col min="5345" max="5345" width="34.140625" style="34" customWidth="1"/>
    <col min="5346" max="5346" width="11.28515625" style="34" customWidth="1"/>
    <col min="5347" max="5347" width="11" style="34" customWidth="1"/>
    <col min="5348" max="5354" width="8.7109375" style="34" customWidth="1"/>
    <col min="5355" max="5356" width="10.85546875" style="34" customWidth="1"/>
    <col min="5357" max="5357" width="8.7109375" style="34" customWidth="1"/>
    <col min="5358" max="5358" width="11.5703125" style="34" customWidth="1"/>
    <col min="5359" max="5359" width="13.85546875" style="34" customWidth="1"/>
    <col min="5360" max="5363" width="9.28515625" style="34"/>
    <col min="5364" max="5364" width="31" style="34" customWidth="1"/>
    <col min="5365" max="5365" width="35.28515625" style="34" customWidth="1"/>
    <col min="5366" max="5600" width="8.7109375" style="34" customWidth="1"/>
    <col min="5601" max="5601" width="34.140625" style="34" customWidth="1"/>
    <col min="5602" max="5602" width="11.28515625" style="34" customWidth="1"/>
    <col min="5603" max="5603" width="11" style="34" customWidth="1"/>
    <col min="5604" max="5610" width="8.7109375" style="34" customWidth="1"/>
    <col min="5611" max="5612" width="10.85546875" style="34" customWidth="1"/>
    <col min="5613" max="5613" width="8.7109375" style="34" customWidth="1"/>
    <col min="5614" max="5614" width="11.5703125" style="34" customWidth="1"/>
    <col min="5615" max="5615" width="13.85546875" style="34" customWidth="1"/>
    <col min="5616" max="5619" width="9.28515625" style="34"/>
    <col min="5620" max="5620" width="31" style="34" customWidth="1"/>
    <col min="5621" max="5621" width="35.28515625" style="34" customWidth="1"/>
    <col min="5622" max="5856" width="8.7109375" style="34" customWidth="1"/>
    <col min="5857" max="5857" width="34.140625" style="34" customWidth="1"/>
    <col min="5858" max="5858" width="11.28515625" style="34" customWidth="1"/>
    <col min="5859" max="5859" width="11" style="34" customWidth="1"/>
    <col min="5860" max="5866" width="8.7109375" style="34" customWidth="1"/>
    <col min="5867" max="5868" width="10.85546875" style="34" customWidth="1"/>
    <col min="5869" max="5869" width="8.7109375" style="34" customWidth="1"/>
    <col min="5870" max="5870" width="11.5703125" style="34" customWidth="1"/>
    <col min="5871" max="5871" width="13.85546875" style="34" customWidth="1"/>
    <col min="5872" max="5875" width="9.28515625" style="34"/>
    <col min="5876" max="5876" width="31" style="34" customWidth="1"/>
    <col min="5877" max="5877" width="35.28515625" style="34" customWidth="1"/>
    <col min="5878" max="6112" width="8.7109375" style="34" customWidth="1"/>
    <col min="6113" max="6113" width="34.140625" style="34" customWidth="1"/>
    <col min="6114" max="6114" width="11.28515625" style="34" customWidth="1"/>
    <col min="6115" max="6115" width="11" style="34" customWidth="1"/>
    <col min="6116" max="6122" width="8.7109375" style="34" customWidth="1"/>
    <col min="6123" max="6124" width="10.85546875" style="34" customWidth="1"/>
    <col min="6125" max="6125" width="8.7109375" style="34" customWidth="1"/>
    <col min="6126" max="6126" width="11.5703125" style="34" customWidth="1"/>
    <col min="6127" max="6127" width="13.85546875" style="34" customWidth="1"/>
    <col min="6128" max="6131" width="9.28515625" style="34"/>
    <col min="6132" max="6132" width="31" style="34" customWidth="1"/>
    <col min="6133" max="6133" width="35.28515625" style="34" customWidth="1"/>
    <col min="6134" max="6368" width="8.7109375" style="34" customWidth="1"/>
    <col min="6369" max="6369" width="34.140625" style="34" customWidth="1"/>
    <col min="6370" max="6370" width="11.28515625" style="34" customWidth="1"/>
    <col min="6371" max="6371" width="11" style="34" customWidth="1"/>
    <col min="6372" max="6378" width="8.7109375" style="34" customWidth="1"/>
    <col min="6379" max="6380" width="10.85546875" style="34" customWidth="1"/>
    <col min="6381" max="6381" width="8.7109375" style="34" customWidth="1"/>
    <col min="6382" max="6382" width="11.5703125" style="34" customWidth="1"/>
    <col min="6383" max="6383" width="13.85546875" style="34" customWidth="1"/>
    <col min="6384" max="6387" width="9.28515625" style="34"/>
    <col min="6388" max="6388" width="31" style="34" customWidth="1"/>
    <col min="6389" max="6389" width="35.28515625" style="34" customWidth="1"/>
    <col min="6390" max="6624" width="8.7109375" style="34" customWidth="1"/>
    <col min="6625" max="6625" width="34.140625" style="34" customWidth="1"/>
    <col min="6626" max="6626" width="11.28515625" style="34" customWidth="1"/>
    <col min="6627" max="6627" width="11" style="34" customWidth="1"/>
    <col min="6628" max="6634" width="8.7109375" style="34" customWidth="1"/>
    <col min="6635" max="6636" width="10.85546875" style="34" customWidth="1"/>
    <col min="6637" max="6637" width="8.7109375" style="34" customWidth="1"/>
    <col min="6638" max="6638" width="11.5703125" style="34" customWidth="1"/>
    <col min="6639" max="6639" width="13.85546875" style="34" customWidth="1"/>
    <col min="6640" max="6643" width="9.28515625" style="34"/>
    <col min="6644" max="6644" width="31" style="34" customWidth="1"/>
    <col min="6645" max="6645" width="35.28515625" style="34" customWidth="1"/>
    <col min="6646" max="6880" width="8.7109375" style="34" customWidth="1"/>
    <col min="6881" max="6881" width="34.140625" style="34" customWidth="1"/>
    <col min="6882" max="6882" width="11.28515625" style="34" customWidth="1"/>
    <col min="6883" max="6883" width="11" style="34" customWidth="1"/>
    <col min="6884" max="6890" width="8.7109375" style="34" customWidth="1"/>
    <col min="6891" max="6892" width="10.85546875" style="34" customWidth="1"/>
    <col min="6893" max="6893" width="8.7109375" style="34" customWidth="1"/>
    <col min="6894" max="6894" width="11.5703125" style="34" customWidth="1"/>
    <col min="6895" max="6895" width="13.85546875" style="34" customWidth="1"/>
    <col min="6896" max="6899" width="9.28515625" style="34"/>
    <col min="6900" max="6900" width="31" style="34" customWidth="1"/>
    <col min="6901" max="6901" width="35.28515625" style="34" customWidth="1"/>
    <col min="6902" max="7136" width="8.7109375" style="34" customWidth="1"/>
    <col min="7137" max="7137" width="34.140625" style="34" customWidth="1"/>
    <col min="7138" max="7138" width="11.28515625" style="34" customWidth="1"/>
    <col min="7139" max="7139" width="11" style="34" customWidth="1"/>
    <col min="7140" max="7146" width="8.7109375" style="34" customWidth="1"/>
    <col min="7147" max="7148" width="10.85546875" style="34" customWidth="1"/>
    <col min="7149" max="7149" width="8.7109375" style="34" customWidth="1"/>
    <col min="7150" max="7150" width="11.5703125" style="34" customWidth="1"/>
    <col min="7151" max="7151" width="13.85546875" style="34" customWidth="1"/>
    <col min="7152" max="7155" width="9.28515625" style="34"/>
    <col min="7156" max="7156" width="31" style="34" customWidth="1"/>
    <col min="7157" max="7157" width="35.28515625" style="34" customWidth="1"/>
    <col min="7158" max="7392" width="8.7109375" style="34" customWidth="1"/>
    <col min="7393" max="7393" width="34.140625" style="34" customWidth="1"/>
    <col min="7394" max="7394" width="11.28515625" style="34" customWidth="1"/>
    <col min="7395" max="7395" width="11" style="34" customWidth="1"/>
    <col min="7396" max="7402" width="8.7109375" style="34" customWidth="1"/>
    <col min="7403" max="7404" width="10.85546875" style="34" customWidth="1"/>
    <col min="7405" max="7405" width="8.7109375" style="34" customWidth="1"/>
    <col min="7406" max="7406" width="11.5703125" style="34" customWidth="1"/>
    <col min="7407" max="7407" width="13.85546875" style="34" customWidth="1"/>
    <col min="7408" max="7411" width="9.28515625" style="34"/>
    <col min="7412" max="7412" width="31" style="34" customWidth="1"/>
    <col min="7413" max="7413" width="35.28515625" style="34" customWidth="1"/>
    <col min="7414" max="7648" width="8.7109375" style="34" customWidth="1"/>
    <col min="7649" max="7649" width="34.140625" style="34" customWidth="1"/>
    <col min="7650" max="7650" width="11.28515625" style="34" customWidth="1"/>
    <col min="7651" max="7651" width="11" style="34" customWidth="1"/>
    <col min="7652" max="7658" width="8.7109375" style="34" customWidth="1"/>
    <col min="7659" max="7660" width="10.85546875" style="34" customWidth="1"/>
    <col min="7661" max="7661" width="8.7109375" style="34" customWidth="1"/>
    <col min="7662" max="7662" width="11.5703125" style="34" customWidth="1"/>
    <col min="7663" max="7663" width="13.85546875" style="34" customWidth="1"/>
    <col min="7664" max="7667" width="9.28515625" style="34"/>
    <col min="7668" max="7668" width="31" style="34" customWidth="1"/>
    <col min="7669" max="7669" width="35.28515625" style="34" customWidth="1"/>
    <col min="7670" max="7904" width="8.7109375" style="34" customWidth="1"/>
    <col min="7905" max="7905" width="34.140625" style="34" customWidth="1"/>
    <col min="7906" max="7906" width="11.28515625" style="34" customWidth="1"/>
    <col min="7907" max="7907" width="11" style="34" customWidth="1"/>
    <col min="7908" max="7914" width="8.7109375" style="34" customWidth="1"/>
    <col min="7915" max="7916" width="10.85546875" style="34" customWidth="1"/>
    <col min="7917" max="7917" width="8.7109375" style="34" customWidth="1"/>
    <col min="7918" max="7918" width="11.5703125" style="34" customWidth="1"/>
    <col min="7919" max="7919" width="13.85546875" style="34" customWidth="1"/>
    <col min="7920" max="7923" width="9.28515625" style="34"/>
    <col min="7924" max="7924" width="31" style="34" customWidth="1"/>
    <col min="7925" max="7925" width="35.28515625" style="34" customWidth="1"/>
    <col min="7926" max="8160" width="8.7109375" style="34" customWidth="1"/>
    <col min="8161" max="8161" width="34.140625" style="34" customWidth="1"/>
    <col min="8162" max="8162" width="11.28515625" style="34" customWidth="1"/>
    <col min="8163" max="8163" width="11" style="34" customWidth="1"/>
    <col min="8164" max="8170" width="8.7109375" style="34" customWidth="1"/>
    <col min="8171" max="8172" width="10.85546875" style="34" customWidth="1"/>
    <col min="8173" max="8173" width="8.7109375" style="34" customWidth="1"/>
    <col min="8174" max="8174" width="11.5703125" style="34" customWidth="1"/>
    <col min="8175" max="8175" width="13.85546875" style="34" customWidth="1"/>
    <col min="8176" max="8179" width="9.28515625" style="34"/>
    <col min="8180" max="8180" width="31" style="34" customWidth="1"/>
    <col min="8181" max="8181" width="35.28515625" style="34" customWidth="1"/>
    <col min="8182" max="8416" width="8.7109375" style="34" customWidth="1"/>
    <col min="8417" max="8417" width="34.140625" style="34" customWidth="1"/>
    <col min="8418" max="8418" width="11.28515625" style="34" customWidth="1"/>
    <col min="8419" max="8419" width="11" style="34" customWidth="1"/>
    <col min="8420" max="8426" width="8.7109375" style="34" customWidth="1"/>
    <col min="8427" max="8428" width="10.85546875" style="34" customWidth="1"/>
    <col min="8429" max="8429" width="8.7109375" style="34" customWidth="1"/>
    <col min="8430" max="8430" width="11.5703125" style="34" customWidth="1"/>
    <col min="8431" max="8431" width="13.85546875" style="34" customWidth="1"/>
    <col min="8432" max="8435" width="9.28515625" style="34"/>
    <col min="8436" max="8436" width="31" style="34" customWidth="1"/>
    <col min="8437" max="8437" width="35.28515625" style="34" customWidth="1"/>
    <col min="8438" max="8672" width="8.7109375" style="34" customWidth="1"/>
    <col min="8673" max="8673" width="34.140625" style="34" customWidth="1"/>
    <col min="8674" max="8674" width="11.28515625" style="34" customWidth="1"/>
    <col min="8675" max="8675" width="11" style="34" customWidth="1"/>
    <col min="8676" max="8682" width="8.7109375" style="34" customWidth="1"/>
    <col min="8683" max="8684" width="10.85546875" style="34" customWidth="1"/>
    <col min="8685" max="8685" width="8.7109375" style="34" customWidth="1"/>
    <col min="8686" max="8686" width="11.5703125" style="34" customWidth="1"/>
    <col min="8687" max="8687" width="13.85546875" style="34" customWidth="1"/>
    <col min="8688" max="8691" width="9.28515625" style="34"/>
    <col min="8692" max="8692" width="31" style="34" customWidth="1"/>
    <col min="8693" max="8693" width="35.28515625" style="34" customWidth="1"/>
    <col min="8694" max="8928" width="8.7109375" style="34" customWidth="1"/>
    <col min="8929" max="8929" width="34.140625" style="34" customWidth="1"/>
    <col min="8930" max="8930" width="11.28515625" style="34" customWidth="1"/>
    <col min="8931" max="8931" width="11" style="34" customWidth="1"/>
    <col min="8932" max="8938" width="8.7109375" style="34" customWidth="1"/>
    <col min="8939" max="8940" width="10.85546875" style="34" customWidth="1"/>
    <col min="8941" max="8941" width="8.7109375" style="34" customWidth="1"/>
    <col min="8942" max="8942" width="11.5703125" style="34" customWidth="1"/>
    <col min="8943" max="8943" width="13.85546875" style="34" customWidth="1"/>
    <col min="8944" max="8947" width="9.28515625" style="34"/>
    <col min="8948" max="8948" width="31" style="34" customWidth="1"/>
    <col min="8949" max="8949" width="35.28515625" style="34" customWidth="1"/>
    <col min="8950" max="9184" width="8.7109375" style="34" customWidth="1"/>
    <col min="9185" max="9185" width="34.140625" style="34" customWidth="1"/>
    <col min="9186" max="9186" width="11.28515625" style="34" customWidth="1"/>
    <col min="9187" max="9187" width="11" style="34" customWidth="1"/>
    <col min="9188" max="9194" width="8.7109375" style="34" customWidth="1"/>
    <col min="9195" max="9196" width="10.85546875" style="34" customWidth="1"/>
    <col min="9197" max="9197" width="8.7109375" style="34" customWidth="1"/>
    <col min="9198" max="9198" width="11.5703125" style="34" customWidth="1"/>
    <col min="9199" max="9199" width="13.85546875" style="34" customWidth="1"/>
    <col min="9200" max="9203" width="9.28515625" style="34"/>
    <col min="9204" max="9204" width="31" style="34" customWidth="1"/>
    <col min="9205" max="9205" width="35.28515625" style="34" customWidth="1"/>
    <col min="9206" max="9440" width="8.7109375" style="34" customWidth="1"/>
    <col min="9441" max="9441" width="34.140625" style="34" customWidth="1"/>
    <col min="9442" max="9442" width="11.28515625" style="34" customWidth="1"/>
    <col min="9443" max="9443" width="11" style="34" customWidth="1"/>
    <col min="9444" max="9450" width="8.7109375" style="34" customWidth="1"/>
    <col min="9451" max="9452" width="10.85546875" style="34" customWidth="1"/>
    <col min="9453" max="9453" width="8.7109375" style="34" customWidth="1"/>
    <col min="9454" max="9454" width="11.5703125" style="34" customWidth="1"/>
    <col min="9455" max="9455" width="13.85546875" style="34" customWidth="1"/>
    <col min="9456" max="9459" width="9.28515625" style="34"/>
    <col min="9460" max="9460" width="31" style="34" customWidth="1"/>
    <col min="9461" max="9461" width="35.28515625" style="34" customWidth="1"/>
    <col min="9462" max="9696" width="8.7109375" style="34" customWidth="1"/>
    <col min="9697" max="9697" width="34.140625" style="34" customWidth="1"/>
    <col min="9698" max="9698" width="11.28515625" style="34" customWidth="1"/>
    <col min="9699" max="9699" width="11" style="34" customWidth="1"/>
    <col min="9700" max="9706" width="8.7109375" style="34" customWidth="1"/>
    <col min="9707" max="9708" width="10.85546875" style="34" customWidth="1"/>
    <col min="9709" max="9709" width="8.7109375" style="34" customWidth="1"/>
    <col min="9710" max="9710" width="11.5703125" style="34" customWidth="1"/>
    <col min="9711" max="9711" width="13.85546875" style="34" customWidth="1"/>
    <col min="9712" max="9715" width="9.28515625" style="34"/>
    <col min="9716" max="9716" width="31" style="34" customWidth="1"/>
    <col min="9717" max="9717" width="35.28515625" style="34" customWidth="1"/>
    <col min="9718" max="9952" width="8.7109375" style="34" customWidth="1"/>
    <col min="9953" max="9953" width="34.140625" style="34" customWidth="1"/>
    <col min="9954" max="9954" width="11.28515625" style="34" customWidth="1"/>
    <col min="9955" max="9955" width="11" style="34" customWidth="1"/>
    <col min="9956" max="9962" width="8.7109375" style="34" customWidth="1"/>
    <col min="9963" max="9964" width="10.85546875" style="34" customWidth="1"/>
    <col min="9965" max="9965" width="8.7109375" style="34" customWidth="1"/>
    <col min="9966" max="9966" width="11.5703125" style="34" customWidth="1"/>
    <col min="9967" max="9967" width="13.85546875" style="34" customWidth="1"/>
    <col min="9968" max="9971" width="9.28515625" style="34"/>
    <col min="9972" max="9972" width="31" style="34" customWidth="1"/>
    <col min="9973" max="9973" width="35.28515625" style="34" customWidth="1"/>
    <col min="9974" max="10208" width="8.7109375" style="34" customWidth="1"/>
    <col min="10209" max="10209" width="34.140625" style="34" customWidth="1"/>
    <col min="10210" max="10210" width="11.28515625" style="34" customWidth="1"/>
    <col min="10211" max="10211" width="11" style="34" customWidth="1"/>
    <col min="10212" max="10218" width="8.7109375" style="34" customWidth="1"/>
    <col min="10219" max="10220" width="10.85546875" style="34" customWidth="1"/>
    <col min="10221" max="10221" width="8.7109375" style="34" customWidth="1"/>
    <col min="10222" max="10222" width="11.5703125" style="34" customWidth="1"/>
    <col min="10223" max="10223" width="13.85546875" style="34" customWidth="1"/>
    <col min="10224" max="10227" width="9.28515625" style="34"/>
    <col min="10228" max="10228" width="31" style="34" customWidth="1"/>
    <col min="10229" max="10229" width="35.28515625" style="34" customWidth="1"/>
    <col min="10230" max="10464" width="8.7109375" style="34" customWidth="1"/>
    <col min="10465" max="10465" width="34.140625" style="34" customWidth="1"/>
    <col min="10466" max="10466" width="11.28515625" style="34" customWidth="1"/>
    <col min="10467" max="10467" width="11" style="34" customWidth="1"/>
    <col min="10468" max="10474" width="8.7109375" style="34" customWidth="1"/>
    <col min="10475" max="10476" width="10.85546875" style="34" customWidth="1"/>
    <col min="10477" max="10477" width="8.7109375" style="34" customWidth="1"/>
    <col min="10478" max="10478" width="11.5703125" style="34" customWidth="1"/>
    <col min="10479" max="10479" width="13.85546875" style="34" customWidth="1"/>
    <col min="10480" max="10483" width="9.28515625" style="34"/>
    <col min="10484" max="10484" width="31" style="34" customWidth="1"/>
    <col min="10485" max="10485" width="35.28515625" style="34" customWidth="1"/>
    <col min="10486" max="10720" width="8.7109375" style="34" customWidth="1"/>
    <col min="10721" max="10721" width="34.140625" style="34" customWidth="1"/>
    <col min="10722" max="10722" width="11.28515625" style="34" customWidth="1"/>
    <col min="10723" max="10723" width="11" style="34" customWidth="1"/>
    <col min="10724" max="10730" width="8.7109375" style="34" customWidth="1"/>
    <col min="10731" max="10732" width="10.85546875" style="34" customWidth="1"/>
    <col min="10733" max="10733" width="8.7109375" style="34" customWidth="1"/>
    <col min="10734" max="10734" width="11.5703125" style="34" customWidth="1"/>
    <col min="10735" max="10735" width="13.85546875" style="34" customWidth="1"/>
    <col min="10736" max="10739" width="9.28515625" style="34"/>
    <col min="10740" max="10740" width="31" style="34" customWidth="1"/>
    <col min="10741" max="10741" width="35.28515625" style="34" customWidth="1"/>
    <col min="10742" max="10976" width="8.7109375" style="34" customWidth="1"/>
    <col min="10977" max="10977" width="34.140625" style="34" customWidth="1"/>
    <col min="10978" max="10978" width="11.28515625" style="34" customWidth="1"/>
    <col min="10979" max="10979" width="11" style="34" customWidth="1"/>
    <col min="10980" max="10986" width="8.7109375" style="34" customWidth="1"/>
    <col min="10987" max="10988" width="10.85546875" style="34" customWidth="1"/>
    <col min="10989" max="10989" width="8.7109375" style="34" customWidth="1"/>
    <col min="10990" max="10990" width="11.5703125" style="34" customWidth="1"/>
    <col min="10991" max="10991" width="13.85546875" style="34" customWidth="1"/>
    <col min="10992" max="10995" width="9.28515625" style="34"/>
    <col min="10996" max="10996" width="31" style="34" customWidth="1"/>
    <col min="10997" max="10997" width="35.28515625" style="34" customWidth="1"/>
    <col min="10998" max="11232" width="8.7109375" style="34" customWidth="1"/>
    <col min="11233" max="11233" width="34.140625" style="34" customWidth="1"/>
    <col min="11234" max="11234" width="11.28515625" style="34" customWidth="1"/>
    <col min="11235" max="11235" width="11" style="34" customWidth="1"/>
    <col min="11236" max="11242" width="8.7109375" style="34" customWidth="1"/>
    <col min="11243" max="11244" width="10.85546875" style="34" customWidth="1"/>
    <col min="11245" max="11245" width="8.7109375" style="34" customWidth="1"/>
    <col min="11246" max="11246" width="11.5703125" style="34" customWidth="1"/>
    <col min="11247" max="11247" width="13.85546875" style="34" customWidth="1"/>
    <col min="11248" max="11251" width="9.28515625" style="34"/>
    <col min="11252" max="11252" width="31" style="34" customWidth="1"/>
    <col min="11253" max="11253" width="35.28515625" style="34" customWidth="1"/>
    <col min="11254" max="11488" width="8.7109375" style="34" customWidth="1"/>
    <col min="11489" max="11489" width="34.140625" style="34" customWidth="1"/>
    <col min="11490" max="11490" width="11.28515625" style="34" customWidth="1"/>
    <col min="11491" max="11491" width="11" style="34" customWidth="1"/>
    <col min="11492" max="11498" width="8.7109375" style="34" customWidth="1"/>
    <col min="11499" max="11500" width="10.85546875" style="34" customWidth="1"/>
    <col min="11501" max="11501" width="8.7109375" style="34" customWidth="1"/>
    <col min="11502" max="11502" width="11.5703125" style="34" customWidth="1"/>
    <col min="11503" max="11503" width="13.85546875" style="34" customWidth="1"/>
    <col min="11504" max="11507" width="9.28515625" style="34"/>
    <col min="11508" max="11508" width="31" style="34" customWidth="1"/>
    <col min="11509" max="11509" width="35.28515625" style="34" customWidth="1"/>
    <col min="11510" max="11744" width="8.7109375" style="34" customWidth="1"/>
    <col min="11745" max="11745" width="34.140625" style="34" customWidth="1"/>
    <col min="11746" max="11746" width="11.28515625" style="34" customWidth="1"/>
    <col min="11747" max="11747" width="11" style="34" customWidth="1"/>
    <col min="11748" max="11754" width="8.7109375" style="34" customWidth="1"/>
    <col min="11755" max="11756" width="10.85546875" style="34" customWidth="1"/>
    <col min="11757" max="11757" width="8.7109375" style="34" customWidth="1"/>
    <col min="11758" max="11758" width="11.5703125" style="34" customWidth="1"/>
    <col min="11759" max="11759" width="13.85546875" style="34" customWidth="1"/>
    <col min="11760" max="11763" width="9.28515625" style="34"/>
    <col min="11764" max="11764" width="31" style="34" customWidth="1"/>
    <col min="11765" max="11765" width="35.28515625" style="34" customWidth="1"/>
    <col min="11766" max="12000" width="8.7109375" style="34" customWidth="1"/>
    <col min="12001" max="12001" width="34.140625" style="34" customWidth="1"/>
    <col min="12002" max="12002" width="11.28515625" style="34" customWidth="1"/>
    <col min="12003" max="12003" width="11" style="34" customWidth="1"/>
    <col min="12004" max="12010" width="8.7109375" style="34" customWidth="1"/>
    <col min="12011" max="12012" width="10.85546875" style="34" customWidth="1"/>
    <col min="12013" max="12013" width="8.7109375" style="34" customWidth="1"/>
    <col min="12014" max="12014" width="11.5703125" style="34" customWidth="1"/>
    <col min="12015" max="12015" width="13.85546875" style="34" customWidth="1"/>
    <col min="12016" max="12019" width="9.28515625" style="34"/>
    <col min="12020" max="12020" width="31" style="34" customWidth="1"/>
    <col min="12021" max="12021" width="35.28515625" style="34" customWidth="1"/>
    <col min="12022" max="12256" width="8.7109375" style="34" customWidth="1"/>
    <col min="12257" max="12257" width="34.140625" style="34" customWidth="1"/>
    <col min="12258" max="12258" width="11.28515625" style="34" customWidth="1"/>
    <col min="12259" max="12259" width="11" style="34" customWidth="1"/>
    <col min="12260" max="12266" width="8.7109375" style="34" customWidth="1"/>
    <col min="12267" max="12268" width="10.85546875" style="34" customWidth="1"/>
    <col min="12269" max="12269" width="8.7109375" style="34" customWidth="1"/>
    <col min="12270" max="12270" width="11.5703125" style="34" customWidth="1"/>
    <col min="12271" max="12271" width="13.85546875" style="34" customWidth="1"/>
    <col min="12272" max="12275" width="9.28515625" style="34"/>
    <col min="12276" max="12276" width="31" style="34" customWidth="1"/>
    <col min="12277" max="12277" width="35.28515625" style="34" customWidth="1"/>
    <col min="12278" max="12512" width="8.7109375" style="34" customWidth="1"/>
    <col min="12513" max="12513" width="34.140625" style="34" customWidth="1"/>
    <col min="12514" max="12514" width="11.28515625" style="34" customWidth="1"/>
    <col min="12515" max="12515" width="11" style="34" customWidth="1"/>
    <col min="12516" max="12522" width="8.7109375" style="34" customWidth="1"/>
    <col min="12523" max="12524" width="10.85546875" style="34" customWidth="1"/>
    <col min="12525" max="12525" width="8.7109375" style="34" customWidth="1"/>
    <col min="12526" max="12526" width="11.5703125" style="34" customWidth="1"/>
    <col min="12527" max="12527" width="13.85546875" style="34" customWidth="1"/>
    <col min="12528" max="12531" width="9.28515625" style="34"/>
    <col min="12532" max="12532" width="31" style="34" customWidth="1"/>
    <col min="12533" max="12533" width="35.28515625" style="34" customWidth="1"/>
    <col min="12534" max="12768" width="8.7109375" style="34" customWidth="1"/>
    <col min="12769" max="12769" width="34.140625" style="34" customWidth="1"/>
    <col min="12770" max="12770" width="11.28515625" style="34" customWidth="1"/>
    <col min="12771" max="12771" width="11" style="34" customWidth="1"/>
    <col min="12772" max="12778" width="8.7109375" style="34" customWidth="1"/>
    <col min="12779" max="12780" width="10.85546875" style="34" customWidth="1"/>
    <col min="12781" max="12781" width="8.7109375" style="34" customWidth="1"/>
    <col min="12782" max="12782" width="11.5703125" style="34" customWidth="1"/>
    <col min="12783" max="12783" width="13.85546875" style="34" customWidth="1"/>
    <col min="12784" max="12787" width="9.28515625" style="34"/>
    <col min="12788" max="12788" width="31" style="34" customWidth="1"/>
    <col min="12789" max="12789" width="35.28515625" style="34" customWidth="1"/>
    <col min="12790" max="13024" width="8.7109375" style="34" customWidth="1"/>
    <col min="13025" max="13025" width="34.140625" style="34" customWidth="1"/>
    <col min="13026" max="13026" width="11.28515625" style="34" customWidth="1"/>
    <col min="13027" max="13027" width="11" style="34" customWidth="1"/>
    <col min="13028" max="13034" width="8.7109375" style="34" customWidth="1"/>
    <col min="13035" max="13036" width="10.85546875" style="34" customWidth="1"/>
    <col min="13037" max="13037" width="8.7109375" style="34" customWidth="1"/>
    <col min="13038" max="13038" width="11.5703125" style="34" customWidth="1"/>
    <col min="13039" max="13039" width="13.85546875" style="34" customWidth="1"/>
    <col min="13040" max="13043" width="9.28515625" style="34"/>
    <col min="13044" max="13044" width="31" style="34" customWidth="1"/>
    <col min="13045" max="13045" width="35.28515625" style="34" customWidth="1"/>
    <col min="13046" max="13280" width="8.7109375" style="34" customWidth="1"/>
    <col min="13281" max="13281" width="34.140625" style="34" customWidth="1"/>
    <col min="13282" max="13282" width="11.28515625" style="34" customWidth="1"/>
    <col min="13283" max="13283" width="11" style="34" customWidth="1"/>
    <col min="13284" max="13290" width="8.7109375" style="34" customWidth="1"/>
    <col min="13291" max="13292" width="10.85546875" style="34" customWidth="1"/>
    <col min="13293" max="13293" width="8.7109375" style="34" customWidth="1"/>
    <col min="13294" max="13294" width="11.5703125" style="34" customWidth="1"/>
    <col min="13295" max="13295" width="13.85546875" style="34" customWidth="1"/>
    <col min="13296" max="13299" width="9.28515625" style="34"/>
    <col min="13300" max="13300" width="31" style="34" customWidth="1"/>
    <col min="13301" max="13301" width="35.28515625" style="34" customWidth="1"/>
    <col min="13302" max="13536" width="8.7109375" style="34" customWidth="1"/>
    <col min="13537" max="13537" width="34.140625" style="34" customWidth="1"/>
    <col min="13538" max="13538" width="11.28515625" style="34" customWidth="1"/>
    <col min="13539" max="13539" width="11" style="34" customWidth="1"/>
    <col min="13540" max="13546" width="8.7109375" style="34" customWidth="1"/>
    <col min="13547" max="13548" width="10.85546875" style="34" customWidth="1"/>
    <col min="13549" max="13549" width="8.7109375" style="34" customWidth="1"/>
    <col min="13550" max="13550" width="11.5703125" style="34" customWidth="1"/>
    <col min="13551" max="13551" width="13.85546875" style="34" customWidth="1"/>
    <col min="13552" max="13555" width="9.28515625" style="34"/>
    <col min="13556" max="13556" width="31" style="34" customWidth="1"/>
    <col min="13557" max="13557" width="35.28515625" style="34" customWidth="1"/>
    <col min="13558" max="13792" width="8.7109375" style="34" customWidth="1"/>
    <col min="13793" max="13793" width="34.140625" style="34" customWidth="1"/>
    <col min="13794" max="13794" width="11.28515625" style="34" customWidth="1"/>
    <col min="13795" max="13795" width="11" style="34" customWidth="1"/>
    <col min="13796" max="13802" width="8.7109375" style="34" customWidth="1"/>
    <col min="13803" max="13804" width="10.85546875" style="34" customWidth="1"/>
    <col min="13805" max="13805" width="8.7109375" style="34" customWidth="1"/>
    <col min="13806" max="13806" width="11.5703125" style="34" customWidth="1"/>
    <col min="13807" max="13807" width="13.85546875" style="34" customWidth="1"/>
    <col min="13808" max="13811" width="9.28515625" style="34"/>
    <col min="13812" max="13812" width="31" style="34" customWidth="1"/>
    <col min="13813" max="13813" width="35.28515625" style="34" customWidth="1"/>
    <col min="13814" max="14048" width="8.7109375" style="34" customWidth="1"/>
    <col min="14049" max="14049" width="34.140625" style="34" customWidth="1"/>
    <col min="14050" max="14050" width="11.28515625" style="34" customWidth="1"/>
    <col min="14051" max="14051" width="11" style="34" customWidth="1"/>
    <col min="14052" max="14058" width="8.7109375" style="34" customWidth="1"/>
    <col min="14059" max="14060" width="10.85546875" style="34" customWidth="1"/>
    <col min="14061" max="14061" width="8.7109375" style="34" customWidth="1"/>
    <col min="14062" max="14062" width="11.5703125" style="34" customWidth="1"/>
    <col min="14063" max="14063" width="13.85546875" style="34" customWidth="1"/>
    <col min="14064" max="14067" width="9.28515625" style="34"/>
    <col min="14068" max="14068" width="31" style="34" customWidth="1"/>
    <col min="14069" max="14069" width="35.28515625" style="34" customWidth="1"/>
    <col min="14070" max="14304" width="8.7109375" style="34" customWidth="1"/>
    <col min="14305" max="14305" width="34.140625" style="34" customWidth="1"/>
    <col min="14306" max="14306" width="11.28515625" style="34" customWidth="1"/>
    <col min="14307" max="14307" width="11" style="34" customWidth="1"/>
    <col min="14308" max="14314" width="8.7109375" style="34" customWidth="1"/>
    <col min="14315" max="14316" width="10.85546875" style="34" customWidth="1"/>
    <col min="14317" max="14317" width="8.7109375" style="34" customWidth="1"/>
    <col min="14318" max="14318" width="11.5703125" style="34" customWidth="1"/>
    <col min="14319" max="14319" width="13.85546875" style="34" customWidth="1"/>
    <col min="14320" max="14323" width="9.28515625" style="34"/>
    <col min="14324" max="14324" width="31" style="34" customWidth="1"/>
    <col min="14325" max="14325" width="35.28515625" style="34" customWidth="1"/>
    <col min="14326" max="14560" width="8.7109375" style="34" customWidth="1"/>
    <col min="14561" max="14561" width="34.140625" style="34" customWidth="1"/>
    <col min="14562" max="14562" width="11.28515625" style="34" customWidth="1"/>
    <col min="14563" max="14563" width="11" style="34" customWidth="1"/>
    <col min="14564" max="14570" width="8.7109375" style="34" customWidth="1"/>
    <col min="14571" max="14572" width="10.85546875" style="34" customWidth="1"/>
    <col min="14573" max="14573" width="8.7109375" style="34" customWidth="1"/>
    <col min="14574" max="14574" width="11.5703125" style="34" customWidth="1"/>
    <col min="14575" max="14575" width="13.85546875" style="34" customWidth="1"/>
    <col min="14576" max="14579" width="9.28515625" style="34"/>
    <col min="14580" max="14580" width="31" style="34" customWidth="1"/>
    <col min="14581" max="14581" width="35.28515625" style="34" customWidth="1"/>
    <col min="14582" max="14816" width="8.7109375" style="34" customWidth="1"/>
    <col min="14817" max="14817" width="34.140625" style="34" customWidth="1"/>
    <col min="14818" max="14818" width="11.28515625" style="34" customWidth="1"/>
    <col min="14819" max="14819" width="11" style="34" customWidth="1"/>
    <col min="14820" max="14826" width="8.7109375" style="34" customWidth="1"/>
    <col min="14827" max="14828" width="10.85546875" style="34" customWidth="1"/>
    <col min="14829" max="14829" width="8.7109375" style="34" customWidth="1"/>
    <col min="14830" max="14830" width="11.5703125" style="34" customWidth="1"/>
    <col min="14831" max="14831" width="13.85546875" style="34" customWidth="1"/>
    <col min="14832" max="14835" width="9.28515625" style="34"/>
    <col min="14836" max="14836" width="31" style="34" customWidth="1"/>
    <col min="14837" max="14837" width="35.28515625" style="34" customWidth="1"/>
    <col min="14838" max="15072" width="8.7109375" style="34" customWidth="1"/>
    <col min="15073" max="15073" width="34.140625" style="34" customWidth="1"/>
    <col min="15074" max="15074" width="11.28515625" style="34" customWidth="1"/>
    <col min="15075" max="15075" width="11" style="34" customWidth="1"/>
    <col min="15076" max="15082" width="8.7109375" style="34" customWidth="1"/>
    <col min="15083" max="15084" width="10.85546875" style="34" customWidth="1"/>
    <col min="15085" max="15085" width="8.7109375" style="34" customWidth="1"/>
    <col min="15086" max="15086" width="11.5703125" style="34" customWidth="1"/>
    <col min="15087" max="15087" width="13.85546875" style="34" customWidth="1"/>
    <col min="15088" max="15091" width="9.28515625" style="34"/>
    <col min="15092" max="15092" width="31" style="34" customWidth="1"/>
    <col min="15093" max="15093" width="35.28515625" style="34" customWidth="1"/>
    <col min="15094" max="15328" width="8.7109375" style="34" customWidth="1"/>
    <col min="15329" max="15329" width="34.140625" style="34" customWidth="1"/>
    <col min="15330" max="15330" width="11.28515625" style="34" customWidth="1"/>
    <col min="15331" max="15331" width="11" style="34" customWidth="1"/>
    <col min="15332" max="15338" width="8.7109375" style="34" customWidth="1"/>
    <col min="15339" max="15340" width="10.85546875" style="34" customWidth="1"/>
    <col min="15341" max="15341" width="8.7109375" style="34" customWidth="1"/>
    <col min="15342" max="15342" width="11.5703125" style="34" customWidth="1"/>
    <col min="15343" max="15343" width="13.85546875" style="34" customWidth="1"/>
    <col min="15344" max="15347" width="9.28515625" style="34"/>
    <col min="15348" max="15348" width="31" style="34" customWidth="1"/>
    <col min="15349" max="15349" width="35.28515625" style="34" customWidth="1"/>
    <col min="15350" max="15584" width="8.7109375" style="34" customWidth="1"/>
    <col min="15585" max="15585" width="34.140625" style="34" customWidth="1"/>
    <col min="15586" max="15586" width="11.28515625" style="34" customWidth="1"/>
    <col min="15587" max="15587" width="11" style="34" customWidth="1"/>
    <col min="15588" max="15594" width="8.7109375" style="34" customWidth="1"/>
    <col min="15595" max="15596" width="10.85546875" style="34" customWidth="1"/>
    <col min="15597" max="15597" width="8.7109375" style="34" customWidth="1"/>
    <col min="15598" max="15598" width="11.5703125" style="34" customWidth="1"/>
    <col min="15599" max="15599" width="13.85546875" style="34" customWidth="1"/>
    <col min="15600" max="15603" width="9.28515625" style="34"/>
    <col min="15604" max="15604" width="31" style="34" customWidth="1"/>
    <col min="15605" max="15605" width="35.28515625" style="34" customWidth="1"/>
    <col min="15606" max="15840" width="8.7109375" style="34" customWidth="1"/>
    <col min="15841" max="15841" width="34.140625" style="34" customWidth="1"/>
    <col min="15842" max="15842" width="11.28515625" style="34" customWidth="1"/>
    <col min="15843" max="15843" width="11" style="34" customWidth="1"/>
    <col min="15844" max="15850" width="8.7109375" style="34" customWidth="1"/>
    <col min="15851" max="15852" width="10.85546875" style="34" customWidth="1"/>
    <col min="15853" max="15853" width="8.7109375" style="34" customWidth="1"/>
    <col min="15854" max="15854" width="11.5703125" style="34" customWidth="1"/>
    <col min="15855" max="15855" width="13.85546875" style="34" customWidth="1"/>
    <col min="15856" max="15859" width="9.28515625" style="34"/>
    <col min="15860" max="15860" width="31" style="34" customWidth="1"/>
    <col min="15861" max="15861" width="35.28515625" style="34" customWidth="1"/>
    <col min="15862" max="16096" width="8.7109375" style="34" customWidth="1"/>
    <col min="16097" max="16097" width="34.140625" style="34" customWidth="1"/>
    <col min="16098" max="16098" width="11.28515625" style="34" customWidth="1"/>
    <col min="16099" max="16099" width="11" style="34" customWidth="1"/>
    <col min="16100" max="16106" width="8.7109375" style="34" customWidth="1"/>
    <col min="16107" max="16108" width="10.85546875" style="34" customWidth="1"/>
    <col min="16109" max="16109" width="8.7109375" style="34" customWidth="1"/>
    <col min="16110" max="16110" width="11.5703125" style="34" customWidth="1"/>
    <col min="16111" max="16111" width="13.85546875" style="34" customWidth="1"/>
    <col min="16112" max="16115" width="9.28515625" style="34"/>
    <col min="16116" max="16116" width="31" style="34" customWidth="1"/>
    <col min="16117" max="16117" width="35.28515625" style="34" customWidth="1"/>
    <col min="16118" max="16352" width="8.7109375" style="34" customWidth="1"/>
    <col min="16353" max="16353" width="34.140625" style="34" customWidth="1"/>
    <col min="16354" max="16354" width="11.28515625" style="34" customWidth="1"/>
    <col min="16355" max="16355" width="11" style="34" customWidth="1"/>
    <col min="16356" max="16362" width="8.7109375" style="34" customWidth="1"/>
    <col min="16363" max="16364" width="10.85546875" style="34" customWidth="1"/>
    <col min="16365" max="16365" width="8.7109375" style="34" customWidth="1"/>
    <col min="16366" max="16366" width="11.5703125" style="34" customWidth="1"/>
    <col min="16367" max="16367" width="13.85546875" style="34" customWidth="1"/>
    <col min="16368" max="16384" width="9.28515625" style="34"/>
  </cols>
  <sheetData>
    <row r="1" spans="1:8" ht="44.45" customHeight="1" x14ac:dyDescent="0.3">
      <c r="B1" s="426" t="s">
        <v>104</v>
      </c>
      <c r="C1" s="426"/>
      <c r="D1" s="426"/>
      <c r="E1" s="426"/>
      <c r="F1" s="426"/>
      <c r="G1" s="426"/>
      <c r="H1" s="426"/>
    </row>
    <row r="2" spans="1:8" ht="15.6" customHeight="1" thickBot="1" x14ac:dyDescent="0.3">
      <c r="A2" s="35" t="s">
        <v>110</v>
      </c>
    </row>
    <row r="3" spans="1:8" ht="15.6" customHeight="1" x14ac:dyDescent="0.25">
      <c r="A3" s="427" t="s">
        <v>1</v>
      </c>
      <c r="B3" s="430" t="s">
        <v>2</v>
      </c>
      <c r="C3" s="433" t="s">
        <v>105</v>
      </c>
      <c r="D3" s="436" t="s">
        <v>90</v>
      </c>
      <c r="E3" s="436"/>
      <c r="F3" s="436"/>
      <c r="G3" s="436"/>
      <c r="H3" s="437"/>
    </row>
    <row r="4" spans="1:8" ht="52.9" customHeight="1" x14ac:dyDescent="0.25">
      <c r="A4" s="428"/>
      <c r="B4" s="431"/>
      <c r="C4" s="434"/>
      <c r="D4" s="434" t="s">
        <v>91</v>
      </c>
      <c r="E4" s="434" t="s">
        <v>113</v>
      </c>
      <c r="F4" s="434"/>
      <c r="G4" s="434"/>
      <c r="H4" s="438" t="s">
        <v>92</v>
      </c>
    </row>
    <row r="5" spans="1:8" ht="55.9" customHeight="1" thickBot="1" x14ac:dyDescent="0.3">
      <c r="A5" s="429"/>
      <c r="B5" s="432"/>
      <c r="C5" s="435"/>
      <c r="D5" s="435"/>
      <c r="E5" s="96" t="s">
        <v>106</v>
      </c>
      <c r="F5" s="96" t="s">
        <v>107</v>
      </c>
      <c r="G5" s="96" t="s">
        <v>108</v>
      </c>
      <c r="H5" s="439"/>
    </row>
    <row r="6" spans="1:8" ht="31.15" customHeight="1" x14ac:dyDescent="0.25">
      <c r="A6" s="421" t="s">
        <v>3</v>
      </c>
      <c r="B6" s="66" t="s">
        <v>4</v>
      </c>
      <c r="C6" s="83"/>
      <c r="D6" s="94"/>
      <c r="E6" s="83">
        <f>F6+G6</f>
        <v>0</v>
      </c>
      <c r="F6" s="83"/>
      <c r="G6" s="83"/>
      <c r="H6" s="83"/>
    </row>
    <row r="7" spans="1:8" ht="34.15" customHeight="1" x14ac:dyDescent="0.25">
      <c r="A7" s="421"/>
      <c r="B7" s="82" t="s">
        <v>5</v>
      </c>
      <c r="C7" s="37"/>
      <c r="D7" s="37"/>
      <c r="E7" s="37">
        <f t="shared" ref="E7:E51" si="0">F7+G7</f>
        <v>0</v>
      </c>
      <c r="F7" s="37"/>
      <c r="G7" s="37"/>
      <c r="H7" s="37"/>
    </row>
    <row r="8" spans="1:8" ht="26.45" customHeight="1" x14ac:dyDescent="0.25">
      <c r="A8" s="422"/>
      <c r="B8" s="82" t="s">
        <v>6</v>
      </c>
      <c r="C8" s="37"/>
      <c r="D8" s="37"/>
      <c r="E8" s="37">
        <f t="shared" si="0"/>
        <v>0</v>
      </c>
      <c r="F8" s="37"/>
      <c r="G8" s="37"/>
      <c r="H8" s="37"/>
    </row>
    <row r="9" spans="1:8" ht="32.450000000000003" customHeight="1" x14ac:dyDescent="0.25">
      <c r="A9" s="82" t="s">
        <v>7</v>
      </c>
      <c r="B9" s="82" t="s">
        <v>8</v>
      </c>
      <c r="C9" s="37"/>
      <c r="D9" s="37"/>
      <c r="E9" s="37">
        <f t="shared" si="0"/>
        <v>0</v>
      </c>
      <c r="F9" s="37"/>
      <c r="G9" s="37"/>
      <c r="H9" s="37"/>
    </row>
    <row r="10" spans="1:8" x14ac:dyDescent="0.25">
      <c r="A10" s="82" t="s">
        <v>9</v>
      </c>
      <c r="B10" s="82" t="s">
        <v>10</v>
      </c>
      <c r="C10" s="37"/>
      <c r="D10" s="37"/>
      <c r="E10" s="37">
        <f t="shared" si="0"/>
        <v>0</v>
      </c>
      <c r="F10" s="37"/>
      <c r="G10" s="37"/>
      <c r="H10" s="37"/>
    </row>
    <row r="11" spans="1:8" x14ac:dyDescent="0.25">
      <c r="A11" s="82" t="s">
        <v>11</v>
      </c>
      <c r="B11" s="82" t="s">
        <v>12</v>
      </c>
      <c r="C11" s="37"/>
      <c r="D11" s="37"/>
      <c r="E11" s="37">
        <f t="shared" si="0"/>
        <v>0</v>
      </c>
      <c r="F11" s="37"/>
      <c r="G11" s="37"/>
      <c r="H11" s="37"/>
    </row>
    <row r="12" spans="1:8" x14ac:dyDescent="0.25">
      <c r="A12" s="82" t="s">
        <v>13</v>
      </c>
      <c r="B12" s="82" t="s">
        <v>14</v>
      </c>
      <c r="C12" s="37"/>
      <c r="D12" s="37"/>
      <c r="E12" s="37">
        <f t="shared" si="0"/>
        <v>0</v>
      </c>
      <c r="F12" s="37"/>
      <c r="G12" s="37"/>
      <c r="H12" s="37"/>
    </row>
    <row r="13" spans="1:8" x14ac:dyDescent="0.25">
      <c r="A13" s="38" t="s">
        <v>15</v>
      </c>
      <c r="B13" s="38" t="s">
        <v>16</v>
      </c>
      <c r="C13" s="37"/>
      <c r="D13" s="37"/>
      <c r="E13" s="37">
        <f t="shared" si="0"/>
        <v>0</v>
      </c>
      <c r="F13" s="37"/>
      <c r="G13" s="37"/>
      <c r="H13" s="37"/>
    </row>
    <row r="14" spans="1:8" x14ac:dyDescent="0.25">
      <c r="A14" s="82" t="s">
        <v>17</v>
      </c>
      <c r="B14" s="82" t="s">
        <v>18</v>
      </c>
      <c r="C14" s="37"/>
      <c r="D14" s="37"/>
      <c r="E14" s="37">
        <f t="shared" si="0"/>
        <v>0</v>
      </c>
      <c r="F14" s="37"/>
      <c r="G14" s="37"/>
      <c r="H14" s="37"/>
    </row>
    <row r="15" spans="1:8" x14ac:dyDescent="0.25">
      <c r="A15" s="82" t="s">
        <v>19</v>
      </c>
      <c r="B15" s="82" t="s">
        <v>20</v>
      </c>
      <c r="C15" s="37"/>
      <c r="D15" s="37"/>
      <c r="E15" s="37">
        <f t="shared" si="0"/>
        <v>0</v>
      </c>
      <c r="F15" s="37"/>
      <c r="G15" s="37"/>
      <c r="H15" s="37"/>
    </row>
    <row r="16" spans="1:8" ht="24.6" customHeight="1" x14ac:dyDescent="0.25">
      <c r="A16" s="82" t="s">
        <v>21</v>
      </c>
      <c r="B16" s="82" t="s">
        <v>22</v>
      </c>
      <c r="C16" s="37"/>
      <c r="D16" s="37"/>
      <c r="E16" s="37">
        <f t="shared" si="0"/>
        <v>0</v>
      </c>
      <c r="F16" s="37"/>
      <c r="G16" s="37"/>
      <c r="H16" s="37"/>
    </row>
    <row r="17" spans="1:8" x14ac:dyDescent="0.25">
      <c r="A17" s="82" t="s">
        <v>23</v>
      </c>
      <c r="B17" s="82" t="s">
        <v>24</v>
      </c>
      <c r="C17" s="37"/>
      <c r="D17" s="37"/>
      <c r="E17" s="37">
        <f t="shared" si="0"/>
        <v>0</v>
      </c>
      <c r="F17" s="37"/>
      <c r="G17" s="37"/>
      <c r="H17" s="37"/>
    </row>
    <row r="18" spans="1:8" x14ac:dyDescent="0.25">
      <c r="A18" s="82" t="s">
        <v>25</v>
      </c>
      <c r="B18" s="82" t="s">
        <v>26</v>
      </c>
      <c r="C18" s="37"/>
      <c r="D18" s="37"/>
      <c r="E18" s="37">
        <f t="shared" si="0"/>
        <v>0</v>
      </c>
      <c r="F18" s="37"/>
      <c r="G18" s="37"/>
      <c r="H18" s="37"/>
    </row>
    <row r="19" spans="1:8" ht="16.149999999999999" customHeight="1" x14ac:dyDescent="0.25">
      <c r="A19" s="38" t="s">
        <v>27</v>
      </c>
      <c r="B19" s="38" t="s">
        <v>28</v>
      </c>
      <c r="C19" s="37"/>
      <c r="D19" s="37"/>
      <c r="E19" s="37">
        <f t="shared" si="0"/>
        <v>0</v>
      </c>
      <c r="F19" s="37"/>
      <c r="G19" s="37"/>
      <c r="H19" s="37"/>
    </row>
    <row r="20" spans="1:8" ht="16.149999999999999" customHeight="1" x14ac:dyDescent="0.25">
      <c r="A20" s="423" t="s">
        <v>29</v>
      </c>
      <c r="B20" s="82" t="s">
        <v>30</v>
      </c>
      <c r="C20" s="37"/>
      <c r="D20" s="37"/>
      <c r="E20" s="37">
        <f t="shared" si="0"/>
        <v>0</v>
      </c>
      <c r="F20" s="37"/>
      <c r="G20" s="37"/>
      <c r="H20" s="37"/>
    </row>
    <row r="21" spans="1:8" ht="43.9" customHeight="1" x14ac:dyDescent="0.25">
      <c r="A21" s="424"/>
      <c r="B21" s="100" t="s">
        <v>31</v>
      </c>
      <c r="C21" s="37"/>
      <c r="D21" s="37"/>
      <c r="E21" s="37">
        <f t="shared" si="0"/>
        <v>0</v>
      </c>
      <c r="F21" s="37"/>
      <c r="G21" s="37"/>
      <c r="H21" s="37"/>
    </row>
    <row r="22" spans="1:8" x14ac:dyDescent="0.25">
      <c r="A22" s="82" t="s">
        <v>32</v>
      </c>
      <c r="B22" s="82" t="s">
        <v>33</v>
      </c>
      <c r="C22" s="37"/>
      <c r="D22" s="37"/>
      <c r="E22" s="37">
        <f t="shared" si="0"/>
        <v>0</v>
      </c>
      <c r="F22" s="37"/>
      <c r="G22" s="37"/>
      <c r="H22" s="37"/>
    </row>
    <row r="23" spans="1:8" ht="12.75" customHeight="1" x14ac:dyDescent="0.25">
      <c r="A23" s="425" t="s">
        <v>34</v>
      </c>
      <c r="B23" s="82" t="s">
        <v>35</v>
      </c>
      <c r="C23" s="37">
        <f>C24+C25+C26</f>
        <v>0</v>
      </c>
      <c r="D23" s="37">
        <f>D24+D25+D26</f>
        <v>0</v>
      </c>
      <c r="E23" s="37">
        <f t="shared" si="0"/>
        <v>0</v>
      </c>
      <c r="F23" s="37">
        <f>F24+F25+F26</f>
        <v>0</v>
      </c>
      <c r="G23" s="37">
        <f>G24+G25+G26</f>
        <v>0</v>
      </c>
      <c r="H23" s="37">
        <f>H24+H25+H26</f>
        <v>0</v>
      </c>
    </row>
    <row r="24" spans="1:8" x14ac:dyDescent="0.25">
      <c r="A24" s="425"/>
      <c r="B24" s="39" t="s">
        <v>36</v>
      </c>
      <c r="C24" s="37"/>
      <c r="D24" s="37"/>
      <c r="E24" s="37">
        <f t="shared" si="0"/>
        <v>0</v>
      </c>
      <c r="F24" s="37"/>
      <c r="G24" s="37"/>
      <c r="H24" s="37"/>
    </row>
    <row r="25" spans="1:8" ht="83.45" customHeight="1" x14ac:dyDescent="0.25">
      <c r="A25" s="425"/>
      <c r="B25" s="39" t="s">
        <v>37</v>
      </c>
      <c r="C25" s="37"/>
      <c r="D25" s="37"/>
      <c r="E25" s="37">
        <f t="shared" si="0"/>
        <v>0</v>
      </c>
      <c r="F25" s="37"/>
      <c r="G25" s="37"/>
      <c r="H25" s="37"/>
    </row>
    <row r="26" spans="1:8" ht="78.75" x14ac:dyDescent="0.25">
      <c r="A26" s="425"/>
      <c r="B26" s="39" t="s">
        <v>38</v>
      </c>
      <c r="C26" s="37"/>
      <c r="D26" s="37"/>
      <c r="E26" s="37">
        <f t="shared" si="0"/>
        <v>0</v>
      </c>
      <c r="F26" s="37"/>
      <c r="G26" s="37"/>
      <c r="H26" s="37"/>
    </row>
    <row r="27" spans="1:8" ht="12.75" customHeight="1" x14ac:dyDescent="0.25">
      <c r="A27" s="425" t="s">
        <v>39</v>
      </c>
      <c r="B27" s="82" t="s">
        <v>40</v>
      </c>
      <c r="C27" s="37"/>
      <c r="D27" s="37"/>
      <c r="E27" s="37">
        <f t="shared" si="0"/>
        <v>0</v>
      </c>
      <c r="F27" s="37"/>
      <c r="G27" s="37"/>
      <c r="H27" s="37"/>
    </row>
    <row r="28" spans="1:8" ht="47.25" x14ac:dyDescent="0.25">
      <c r="A28" s="425"/>
      <c r="B28" s="82" t="s">
        <v>41</v>
      </c>
      <c r="C28" s="37"/>
      <c r="D28" s="37"/>
      <c r="E28" s="37">
        <f t="shared" si="0"/>
        <v>0</v>
      </c>
      <c r="F28" s="37"/>
      <c r="G28" s="37"/>
      <c r="H28" s="37"/>
    </row>
    <row r="29" spans="1:8" x14ac:dyDescent="0.25">
      <c r="A29" s="425"/>
      <c r="B29" s="40" t="s">
        <v>42</v>
      </c>
      <c r="C29" s="37"/>
      <c r="D29" s="37"/>
      <c r="E29" s="37">
        <f t="shared" si="0"/>
        <v>0</v>
      </c>
      <c r="F29" s="37"/>
      <c r="G29" s="37"/>
      <c r="H29" s="37"/>
    </row>
    <row r="30" spans="1:8" x14ac:dyDescent="0.25">
      <c r="A30" s="82" t="s">
        <v>43</v>
      </c>
      <c r="B30" s="82" t="s">
        <v>44</v>
      </c>
      <c r="C30" s="37"/>
      <c r="D30" s="37"/>
      <c r="E30" s="37">
        <f t="shared" si="0"/>
        <v>0</v>
      </c>
      <c r="F30" s="37"/>
      <c r="G30" s="37"/>
      <c r="H30" s="37"/>
    </row>
    <row r="31" spans="1:8" ht="31.5" x14ac:dyDescent="0.25">
      <c r="A31" s="41" t="s">
        <v>45</v>
      </c>
      <c r="B31" s="42" t="s">
        <v>46</v>
      </c>
      <c r="C31" s="37"/>
      <c r="D31" s="37"/>
      <c r="E31" s="37">
        <f t="shared" si="0"/>
        <v>0</v>
      </c>
      <c r="F31" s="37"/>
      <c r="G31" s="37"/>
      <c r="H31" s="37"/>
    </row>
    <row r="32" spans="1:8" ht="16.149999999999999" customHeight="1" x14ac:dyDescent="0.25">
      <c r="A32" s="82" t="s">
        <v>47</v>
      </c>
      <c r="B32" s="82" t="s">
        <v>48</v>
      </c>
      <c r="C32" s="37"/>
      <c r="D32" s="37"/>
      <c r="E32" s="37">
        <f t="shared" si="0"/>
        <v>0</v>
      </c>
      <c r="F32" s="37"/>
      <c r="G32" s="37"/>
      <c r="H32" s="37"/>
    </row>
    <row r="33" spans="1:8" x14ac:dyDescent="0.25">
      <c r="A33" s="38" t="s">
        <v>49</v>
      </c>
      <c r="B33" s="38" t="s">
        <v>50</v>
      </c>
      <c r="C33" s="37"/>
      <c r="D33" s="37"/>
      <c r="E33" s="37">
        <f t="shared" si="0"/>
        <v>0</v>
      </c>
      <c r="F33" s="37"/>
      <c r="G33" s="37"/>
      <c r="H33" s="37"/>
    </row>
    <row r="34" spans="1:8" x14ac:dyDescent="0.25">
      <c r="A34" s="38" t="s">
        <v>51</v>
      </c>
      <c r="B34" s="38" t="s">
        <v>52</v>
      </c>
      <c r="C34" s="37"/>
      <c r="D34" s="37"/>
      <c r="E34" s="37">
        <f t="shared" si="0"/>
        <v>0</v>
      </c>
      <c r="F34" s="37"/>
      <c r="G34" s="37"/>
      <c r="H34" s="37"/>
    </row>
    <row r="35" spans="1:8" x14ac:dyDescent="0.25">
      <c r="A35" s="82" t="s">
        <v>53</v>
      </c>
      <c r="B35" s="82" t="s">
        <v>54</v>
      </c>
      <c r="C35" s="37">
        <v>52</v>
      </c>
      <c r="D35" s="37"/>
      <c r="E35" s="37">
        <f t="shared" si="0"/>
        <v>0</v>
      </c>
      <c r="F35" s="37"/>
      <c r="G35" s="37"/>
      <c r="H35" s="37"/>
    </row>
    <row r="36" spans="1:8" x14ac:dyDescent="0.25">
      <c r="A36" s="82" t="s">
        <v>55</v>
      </c>
      <c r="B36" s="82" t="s">
        <v>56</v>
      </c>
      <c r="C36" s="37"/>
      <c r="D36" s="37"/>
      <c r="E36" s="37">
        <f t="shared" si="0"/>
        <v>0</v>
      </c>
      <c r="F36" s="37"/>
      <c r="G36" s="37"/>
      <c r="H36" s="37"/>
    </row>
    <row r="37" spans="1:8" x14ac:dyDescent="0.25">
      <c r="A37" s="82" t="s">
        <v>57</v>
      </c>
      <c r="B37" s="82" t="s">
        <v>58</v>
      </c>
      <c r="C37" s="37"/>
      <c r="D37" s="37"/>
      <c r="E37" s="37">
        <f t="shared" si="0"/>
        <v>0</v>
      </c>
      <c r="F37" s="37"/>
      <c r="G37" s="37"/>
      <c r="H37" s="37"/>
    </row>
    <row r="38" spans="1:8" x14ac:dyDescent="0.25">
      <c r="A38" s="82" t="s">
        <v>59</v>
      </c>
      <c r="B38" s="82" t="s">
        <v>60</v>
      </c>
      <c r="C38" s="37"/>
      <c r="D38" s="37"/>
      <c r="E38" s="37">
        <f t="shared" si="0"/>
        <v>0</v>
      </c>
      <c r="F38" s="37"/>
      <c r="G38" s="37"/>
      <c r="H38" s="37"/>
    </row>
    <row r="39" spans="1:8" x14ac:dyDescent="0.25">
      <c r="A39" s="82" t="s">
        <v>61</v>
      </c>
      <c r="B39" s="82" t="s">
        <v>62</v>
      </c>
      <c r="C39" s="37"/>
      <c r="D39" s="37"/>
      <c r="E39" s="37">
        <f t="shared" si="0"/>
        <v>0</v>
      </c>
      <c r="F39" s="37"/>
      <c r="G39" s="37"/>
      <c r="H39" s="37"/>
    </row>
    <row r="40" spans="1:8" ht="12.75" customHeight="1" x14ac:dyDescent="0.25">
      <c r="A40" s="420" t="s">
        <v>63</v>
      </c>
      <c r="B40" s="82" t="s">
        <v>64</v>
      </c>
      <c r="C40" s="37"/>
      <c r="D40" s="37"/>
      <c r="E40" s="37">
        <f t="shared" si="0"/>
        <v>0</v>
      </c>
      <c r="F40" s="37"/>
      <c r="G40" s="37"/>
      <c r="H40" s="37"/>
    </row>
    <row r="41" spans="1:8" x14ac:dyDescent="0.25">
      <c r="A41" s="420"/>
      <c r="B41" s="82" t="s">
        <v>65</v>
      </c>
      <c r="C41" s="37"/>
      <c r="D41" s="37"/>
      <c r="E41" s="37">
        <f t="shared" si="0"/>
        <v>0</v>
      </c>
      <c r="F41" s="37"/>
      <c r="G41" s="37"/>
      <c r="H41" s="37"/>
    </row>
    <row r="42" spans="1:8" x14ac:dyDescent="0.25">
      <c r="A42" s="82" t="s">
        <v>66</v>
      </c>
      <c r="B42" s="82" t="s">
        <v>67</v>
      </c>
      <c r="C42" s="37"/>
      <c r="D42" s="37"/>
      <c r="E42" s="37">
        <f t="shared" si="0"/>
        <v>0</v>
      </c>
      <c r="F42" s="43"/>
      <c r="G42" s="37"/>
      <c r="H42" s="37"/>
    </row>
    <row r="43" spans="1:8" x14ac:dyDescent="0.25">
      <c r="A43" s="82" t="s">
        <v>68</v>
      </c>
      <c r="B43" s="82" t="s">
        <v>69</v>
      </c>
      <c r="C43" s="37"/>
      <c r="D43" s="37"/>
      <c r="E43" s="37">
        <f t="shared" si="0"/>
        <v>0</v>
      </c>
      <c r="F43" s="37"/>
      <c r="G43" s="37"/>
      <c r="H43" s="37"/>
    </row>
    <row r="44" spans="1:8" ht="15" customHeight="1" x14ac:dyDescent="0.25">
      <c r="A44" s="420" t="s">
        <v>70</v>
      </c>
      <c r="B44" s="82" t="s">
        <v>71</v>
      </c>
      <c r="C44" s="37"/>
      <c r="D44" s="37"/>
      <c r="E44" s="37">
        <f t="shared" si="0"/>
        <v>0</v>
      </c>
      <c r="F44" s="37"/>
      <c r="G44" s="37"/>
      <c r="H44" s="37"/>
    </row>
    <row r="45" spans="1:8" ht="18" customHeight="1" x14ac:dyDescent="0.25">
      <c r="A45" s="420"/>
      <c r="B45" s="82" t="s">
        <v>72</v>
      </c>
      <c r="C45" s="37"/>
      <c r="D45" s="37"/>
      <c r="E45" s="37">
        <f t="shared" si="0"/>
        <v>0</v>
      </c>
      <c r="F45" s="37"/>
      <c r="G45" s="37"/>
      <c r="H45" s="37"/>
    </row>
    <row r="46" spans="1:8" x14ac:dyDescent="0.25">
      <c r="A46" s="82" t="s">
        <v>73</v>
      </c>
      <c r="B46" s="82" t="s">
        <v>74</v>
      </c>
      <c r="C46" s="37"/>
      <c r="D46" s="37"/>
      <c r="E46" s="37">
        <f t="shared" si="0"/>
        <v>0</v>
      </c>
      <c r="F46" s="37"/>
      <c r="G46" s="37"/>
      <c r="H46" s="37"/>
    </row>
    <row r="47" spans="1:8" x14ac:dyDescent="0.25">
      <c r="A47" s="44" t="s">
        <v>75</v>
      </c>
      <c r="B47" s="38" t="s">
        <v>76</v>
      </c>
      <c r="C47" s="37"/>
      <c r="D47" s="37"/>
      <c r="E47" s="37">
        <f t="shared" si="0"/>
        <v>0</v>
      </c>
      <c r="F47" s="37"/>
      <c r="G47" s="37"/>
      <c r="H47" s="37"/>
    </row>
    <row r="48" spans="1:8" ht="19.899999999999999" customHeight="1" x14ac:dyDescent="0.25">
      <c r="A48" s="82" t="s">
        <v>77</v>
      </c>
      <c r="B48" s="82" t="s">
        <v>78</v>
      </c>
      <c r="C48" s="37"/>
      <c r="D48" s="37"/>
      <c r="E48" s="37">
        <f t="shared" si="0"/>
        <v>0</v>
      </c>
      <c r="F48" s="37"/>
      <c r="G48" s="37"/>
      <c r="H48" s="37"/>
    </row>
    <row r="49" spans="1:8" ht="19.899999999999999" customHeight="1" x14ac:dyDescent="0.25">
      <c r="A49" s="82" t="s">
        <v>79</v>
      </c>
      <c r="B49" s="82" t="s">
        <v>80</v>
      </c>
      <c r="C49" s="37"/>
      <c r="D49" s="37"/>
      <c r="E49" s="37">
        <f t="shared" si="0"/>
        <v>0</v>
      </c>
      <c r="F49" s="37"/>
      <c r="G49" s="37"/>
      <c r="H49" s="37"/>
    </row>
    <row r="50" spans="1:8" x14ac:dyDescent="0.25">
      <c r="A50" s="82" t="s">
        <v>81</v>
      </c>
      <c r="B50" s="82" t="s">
        <v>82</v>
      </c>
      <c r="C50" s="37"/>
      <c r="D50" s="37"/>
      <c r="E50" s="37">
        <f t="shared" si="0"/>
        <v>0</v>
      </c>
      <c r="F50" s="37"/>
      <c r="G50" s="37"/>
      <c r="H50" s="37"/>
    </row>
    <row r="51" spans="1:8" ht="31.5" x14ac:dyDescent="0.25">
      <c r="A51" s="36" t="s">
        <v>0</v>
      </c>
      <c r="B51" s="45"/>
      <c r="C51" s="47">
        <f>SUM(C6:C23)+SUM(C27:C50)</f>
        <v>52</v>
      </c>
      <c r="D51" s="47">
        <f>SUM(D6:D23)+SUM(D27:D50)</f>
        <v>0</v>
      </c>
      <c r="E51" s="46">
        <f t="shared" si="0"/>
        <v>0</v>
      </c>
      <c r="F51" s="47">
        <f>SUM(F6:F23)+SUM(F27:F50)</f>
        <v>0</v>
      </c>
      <c r="G51" s="47">
        <f>SUM(G6:G23)+SUM(G27:G50)</f>
        <v>0</v>
      </c>
      <c r="H51" s="47">
        <f>SUM(H6:H23)+SUM(H27:H50)</f>
        <v>0</v>
      </c>
    </row>
    <row r="52" spans="1:8" x14ac:dyDescent="0.25">
      <c r="A52" s="48"/>
      <c r="B52" s="48"/>
      <c r="C52" s="48"/>
      <c r="D52" s="48"/>
      <c r="E52" s="48"/>
      <c r="F52" s="48"/>
      <c r="G52" s="48"/>
      <c r="H52" s="48"/>
    </row>
    <row r="54" spans="1:8" x14ac:dyDescent="0.25">
      <c r="B54" s="49"/>
    </row>
    <row r="55" spans="1:8" x14ac:dyDescent="0.25">
      <c r="B55" s="49"/>
    </row>
    <row r="56" spans="1:8" x14ac:dyDescent="0.25">
      <c r="B56" s="49"/>
    </row>
    <row r="57" spans="1:8" x14ac:dyDescent="0.25">
      <c r="A57" s="50"/>
      <c r="B57" s="49"/>
    </row>
    <row r="58" spans="1:8" x14ac:dyDescent="0.25">
      <c r="A58" s="50"/>
      <c r="B58" s="51"/>
    </row>
  </sheetData>
  <sheetProtection selectLockedCells="1" selectUnlockedCells="1"/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4:A45"/>
    <mergeCell ref="A6:A8"/>
    <mergeCell ref="A20:A21"/>
    <mergeCell ref="A23:A26"/>
    <mergeCell ref="A27:A29"/>
    <mergeCell ref="A40:A41"/>
  </mergeCells>
  <pageMargins left="0.7" right="0.7" top="0.75" bottom="0.75" header="0.51180555555555551" footer="0.51180555555555551"/>
  <pageSetup paperSize="9" scale="54" firstPageNumber="0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8"/>
  <sheetViews>
    <sheetView topLeftCell="A13" zoomScale="60" zoomScaleNormal="60" workbookViewId="0">
      <selection activeCell="N14" sqref="N14"/>
    </sheetView>
  </sheetViews>
  <sheetFormatPr defaultRowHeight="15" x14ac:dyDescent="0.25"/>
  <cols>
    <col min="1" max="1" width="35.42578125" style="102" customWidth="1"/>
    <col min="2" max="2" width="35.7109375" style="102" customWidth="1"/>
    <col min="3" max="3" width="12.140625" style="102" customWidth="1"/>
    <col min="4" max="4" width="16.28515625" style="102" customWidth="1"/>
    <col min="5" max="5" width="12.5703125" style="102" customWidth="1"/>
    <col min="6" max="6" width="17.7109375" style="60" customWidth="1"/>
    <col min="7" max="7" width="12.28515625" style="60" customWidth="1"/>
    <col min="8" max="8" width="24.7109375" style="60" customWidth="1"/>
    <col min="9" max="9" width="11" style="60" customWidth="1"/>
    <col min="10" max="10" width="14.28515625" style="102" customWidth="1"/>
    <col min="11" max="232" width="9.140625" style="102"/>
    <col min="233" max="233" width="37.28515625" style="102" customWidth="1"/>
    <col min="234" max="236" width="9.140625" style="102"/>
    <col min="237" max="242" width="9.28515625" style="102" customWidth="1"/>
    <col min="243" max="488" width="9.140625" style="102"/>
    <col min="489" max="489" width="37.28515625" style="102" customWidth="1"/>
    <col min="490" max="492" width="9.140625" style="102"/>
    <col min="493" max="498" width="9.28515625" style="102" customWidth="1"/>
    <col min="499" max="744" width="9.140625" style="102"/>
    <col min="745" max="745" width="37.28515625" style="102" customWidth="1"/>
    <col min="746" max="748" width="9.140625" style="102"/>
    <col min="749" max="754" width="9.28515625" style="102" customWidth="1"/>
    <col min="755" max="1000" width="9.140625" style="102"/>
    <col min="1001" max="1001" width="37.28515625" style="102" customWidth="1"/>
    <col min="1002" max="1004" width="9.140625" style="102"/>
    <col min="1005" max="1010" width="9.28515625" style="102" customWidth="1"/>
    <col min="1011" max="1256" width="9.140625" style="102"/>
    <col min="1257" max="1257" width="37.28515625" style="102" customWidth="1"/>
    <col min="1258" max="1260" width="9.140625" style="102"/>
    <col min="1261" max="1266" width="9.28515625" style="102" customWidth="1"/>
    <col min="1267" max="1512" width="9.140625" style="102"/>
    <col min="1513" max="1513" width="37.28515625" style="102" customWidth="1"/>
    <col min="1514" max="1516" width="9.140625" style="102"/>
    <col min="1517" max="1522" width="9.28515625" style="102" customWidth="1"/>
    <col min="1523" max="1768" width="9.140625" style="102"/>
    <col min="1769" max="1769" width="37.28515625" style="102" customWidth="1"/>
    <col min="1770" max="1772" width="9.140625" style="102"/>
    <col min="1773" max="1778" width="9.28515625" style="102" customWidth="1"/>
    <col min="1779" max="2024" width="9.140625" style="102"/>
    <col min="2025" max="2025" width="37.28515625" style="102" customWidth="1"/>
    <col min="2026" max="2028" width="9.140625" style="102"/>
    <col min="2029" max="2034" width="9.28515625" style="102" customWidth="1"/>
    <col min="2035" max="2280" width="9.140625" style="102"/>
    <col min="2281" max="2281" width="37.28515625" style="102" customWidth="1"/>
    <col min="2282" max="2284" width="9.140625" style="102"/>
    <col min="2285" max="2290" width="9.28515625" style="102" customWidth="1"/>
    <col min="2291" max="2536" width="9.140625" style="102"/>
    <col min="2537" max="2537" width="37.28515625" style="102" customWidth="1"/>
    <col min="2538" max="2540" width="9.140625" style="102"/>
    <col min="2541" max="2546" width="9.28515625" style="102" customWidth="1"/>
    <col min="2547" max="2792" width="9.140625" style="102"/>
    <col min="2793" max="2793" width="37.28515625" style="102" customWidth="1"/>
    <col min="2794" max="2796" width="9.140625" style="102"/>
    <col min="2797" max="2802" width="9.28515625" style="102" customWidth="1"/>
    <col min="2803" max="3048" width="9.140625" style="102"/>
    <col min="3049" max="3049" width="37.28515625" style="102" customWidth="1"/>
    <col min="3050" max="3052" width="9.140625" style="102"/>
    <col min="3053" max="3058" width="9.28515625" style="102" customWidth="1"/>
    <col min="3059" max="3304" width="9.140625" style="102"/>
    <col min="3305" max="3305" width="37.28515625" style="102" customWidth="1"/>
    <col min="3306" max="3308" width="9.140625" style="102"/>
    <col min="3309" max="3314" width="9.28515625" style="102" customWidth="1"/>
    <col min="3315" max="3560" width="9.140625" style="102"/>
    <col min="3561" max="3561" width="37.28515625" style="102" customWidth="1"/>
    <col min="3562" max="3564" width="9.140625" style="102"/>
    <col min="3565" max="3570" width="9.28515625" style="102" customWidth="1"/>
    <col min="3571" max="3816" width="9.140625" style="102"/>
    <col min="3817" max="3817" width="37.28515625" style="102" customWidth="1"/>
    <col min="3818" max="3820" width="9.140625" style="102"/>
    <col min="3821" max="3826" width="9.28515625" style="102" customWidth="1"/>
    <col min="3827" max="4072" width="9.140625" style="102"/>
    <col min="4073" max="4073" width="37.28515625" style="102" customWidth="1"/>
    <col min="4074" max="4076" width="9.140625" style="102"/>
    <col min="4077" max="4082" width="9.28515625" style="102" customWidth="1"/>
    <col min="4083" max="4328" width="9.140625" style="102"/>
    <col min="4329" max="4329" width="37.28515625" style="102" customWidth="1"/>
    <col min="4330" max="4332" width="9.140625" style="102"/>
    <col min="4333" max="4338" width="9.28515625" style="102" customWidth="1"/>
    <col min="4339" max="4584" width="9.140625" style="102"/>
    <col min="4585" max="4585" width="37.28515625" style="102" customWidth="1"/>
    <col min="4586" max="4588" width="9.140625" style="102"/>
    <col min="4589" max="4594" width="9.28515625" style="102" customWidth="1"/>
    <col min="4595" max="4840" width="9.140625" style="102"/>
    <col min="4841" max="4841" width="37.28515625" style="102" customWidth="1"/>
    <col min="4842" max="4844" width="9.140625" style="102"/>
    <col min="4845" max="4850" width="9.28515625" style="102" customWidth="1"/>
    <col min="4851" max="5096" width="9.140625" style="102"/>
    <col min="5097" max="5097" width="37.28515625" style="102" customWidth="1"/>
    <col min="5098" max="5100" width="9.140625" style="102"/>
    <col min="5101" max="5106" width="9.28515625" style="102" customWidth="1"/>
    <col min="5107" max="5352" width="9.140625" style="102"/>
    <col min="5353" max="5353" width="37.28515625" style="102" customWidth="1"/>
    <col min="5354" max="5356" width="9.140625" style="102"/>
    <col min="5357" max="5362" width="9.28515625" style="102" customWidth="1"/>
    <col min="5363" max="5608" width="9.140625" style="102"/>
    <col min="5609" max="5609" width="37.28515625" style="102" customWidth="1"/>
    <col min="5610" max="5612" width="9.140625" style="102"/>
    <col min="5613" max="5618" width="9.28515625" style="102" customWidth="1"/>
    <col min="5619" max="5864" width="9.140625" style="102"/>
    <col min="5865" max="5865" width="37.28515625" style="102" customWidth="1"/>
    <col min="5866" max="5868" width="9.140625" style="102"/>
    <col min="5869" max="5874" width="9.28515625" style="102" customWidth="1"/>
    <col min="5875" max="6120" width="9.140625" style="102"/>
    <col min="6121" max="6121" width="37.28515625" style="102" customWidth="1"/>
    <col min="6122" max="6124" width="9.140625" style="102"/>
    <col min="6125" max="6130" width="9.28515625" style="102" customWidth="1"/>
    <col min="6131" max="6376" width="9.140625" style="102"/>
    <col min="6377" max="6377" width="37.28515625" style="102" customWidth="1"/>
    <col min="6378" max="6380" width="9.140625" style="102"/>
    <col min="6381" max="6386" width="9.28515625" style="102" customWidth="1"/>
    <col min="6387" max="6632" width="9.140625" style="102"/>
    <col min="6633" max="6633" width="37.28515625" style="102" customWidth="1"/>
    <col min="6634" max="6636" width="9.140625" style="102"/>
    <col min="6637" max="6642" width="9.28515625" style="102" customWidth="1"/>
    <col min="6643" max="6888" width="9.140625" style="102"/>
    <col min="6889" max="6889" width="37.28515625" style="102" customWidth="1"/>
    <col min="6890" max="6892" width="9.140625" style="102"/>
    <col min="6893" max="6898" width="9.28515625" style="102" customWidth="1"/>
    <col min="6899" max="7144" width="9.140625" style="102"/>
    <col min="7145" max="7145" width="37.28515625" style="102" customWidth="1"/>
    <col min="7146" max="7148" width="9.140625" style="102"/>
    <col min="7149" max="7154" width="9.28515625" style="102" customWidth="1"/>
    <col min="7155" max="7400" width="9.140625" style="102"/>
    <col min="7401" max="7401" width="37.28515625" style="102" customWidth="1"/>
    <col min="7402" max="7404" width="9.140625" style="102"/>
    <col min="7405" max="7410" width="9.28515625" style="102" customWidth="1"/>
    <col min="7411" max="7656" width="9.140625" style="102"/>
    <col min="7657" max="7657" width="37.28515625" style="102" customWidth="1"/>
    <col min="7658" max="7660" width="9.140625" style="102"/>
    <col min="7661" max="7666" width="9.28515625" style="102" customWidth="1"/>
    <col min="7667" max="7912" width="9.140625" style="102"/>
    <col min="7913" max="7913" width="37.28515625" style="102" customWidth="1"/>
    <col min="7914" max="7916" width="9.140625" style="102"/>
    <col min="7917" max="7922" width="9.28515625" style="102" customWidth="1"/>
    <col min="7923" max="8168" width="9.140625" style="102"/>
    <col min="8169" max="8169" width="37.28515625" style="102" customWidth="1"/>
    <col min="8170" max="8172" width="9.140625" style="102"/>
    <col min="8173" max="8178" width="9.28515625" style="102" customWidth="1"/>
    <col min="8179" max="8424" width="9.140625" style="102"/>
    <col min="8425" max="8425" width="37.28515625" style="102" customWidth="1"/>
    <col min="8426" max="8428" width="9.140625" style="102"/>
    <col min="8429" max="8434" width="9.28515625" style="102" customWidth="1"/>
    <col min="8435" max="8680" width="9.140625" style="102"/>
    <col min="8681" max="8681" width="37.28515625" style="102" customWidth="1"/>
    <col min="8682" max="8684" width="9.140625" style="102"/>
    <col min="8685" max="8690" width="9.28515625" style="102" customWidth="1"/>
    <col min="8691" max="8936" width="9.140625" style="102"/>
    <col min="8937" max="8937" width="37.28515625" style="102" customWidth="1"/>
    <col min="8938" max="8940" width="9.140625" style="102"/>
    <col min="8941" max="8946" width="9.28515625" style="102" customWidth="1"/>
    <col min="8947" max="9192" width="9.140625" style="102"/>
    <col min="9193" max="9193" width="37.28515625" style="102" customWidth="1"/>
    <col min="9194" max="9196" width="9.140625" style="102"/>
    <col min="9197" max="9202" width="9.28515625" style="102" customWidth="1"/>
    <col min="9203" max="9448" width="9.140625" style="102"/>
    <col min="9449" max="9449" width="37.28515625" style="102" customWidth="1"/>
    <col min="9450" max="9452" width="9.140625" style="102"/>
    <col min="9453" max="9458" width="9.28515625" style="102" customWidth="1"/>
    <col min="9459" max="9704" width="9.140625" style="102"/>
    <col min="9705" max="9705" width="37.28515625" style="102" customWidth="1"/>
    <col min="9706" max="9708" width="9.140625" style="102"/>
    <col min="9709" max="9714" width="9.28515625" style="102" customWidth="1"/>
    <col min="9715" max="9960" width="9.140625" style="102"/>
    <col min="9961" max="9961" width="37.28515625" style="102" customWidth="1"/>
    <col min="9962" max="9964" width="9.140625" style="102"/>
    <col min="9965" max="9970" width="9.28515625" style="102" customWidth="1"/>
    <col min="9971" max="10216" width="9.140625" style="102"/>
    <col min="10217" max="10217" width="37.28515625" style="102" customWidth="1"/>
    <col min="10218" max="10220" width="9.140625" style="102"/>
    <col min="10221" max="10226" width="9.28515625" style="102" customWidth="1"/>
    <col min="10227" max="10472" width="9.140625" style="102"/>
    <col min="10473" max="10473" width="37.28515625" style="102" customWidth="1"/>
    <col min="10474" max="10476" width="9.140625" style="102"/>
    <col min="10477" max="10482" width="9.28515625" style="102" customWidth="1"/>
    <col min="10483" max="10728" width="9.140625" style="102"/>
    <col min="10729" max="10729" width="37.28515625" style="102" customWidth="1"/>
    <col min="10730" max="10732" width="9.140625" style="102"/>
    <col min="10733" max="10738" width="9.28515625" style="102" customWidth="1"/>
    <col min="10739" max="10984" width="9.140625" style="102"/>
    <col min="10985" max="10985" width="37.28515625" style="102" customWidth="1"/>
    <col min="10986" max="10988" width="9.140625" style="102"/>
    <col min="10989" max="10994" width="9.28515625" style="102" customWidth="1"/>
    <col min="10995" max="11240" width="9.140625" style="102"/>
    <col min="11241" max="11241" width="37.28515625" style="102" customWidth="1"/>
    <col min="11242" max="11244" width="9.140625" style="102"/>
    <col min="11245" max="11250" width="9.28515625" style="102" customWidth="1"/>
    <col min="11251" max="11496" width="9.140625" style="102"/>
    <col min="11497" max="11497" width="37.28515625" style="102" customWidth="1"/>
    <col min="11498" max="11500" width="9.140625" style="102"/>
    <col min="11501" max="11506" width="9.28515625" style="102" customWidth="1"/>
    <col min="11507" max="11752" width="9.140625" style="102"/>
    <col min="11753" max="11753" width="37.28515625" style="102" customWidth="1"/>
    <col min="11754" max="11756" width="9.140625" style="102"/>
    <col min="11757" max="11762" width="9.28515625" style="102" customWidth="1"/>
    <col min="11763" max="12008" width="9.140625" style="102"/>
    <col min="12009" max="12009" width="37.28515625" style="102" customWidth="1"/>
    <col min="12010" max="12012" width="9.140625" style="102"/>
    <col min="12013" max="12018" width="9.28515625" style="102" customWidth="1"/>
    <col min="12019" max="12264" width="9.140625" style="102"/>
    <col min="12265" max="12265" width="37.28515625" style="102" customWidth="1"/>
    <col min="12266" max="12268" width="9.140625" style="102"/>
    <col min="12269" max="12274" width="9.28515625" style="102" customWidth="1"/>
    <col min="12275" max="12520" width="9.140625" style="102"/>
    <col min="12521" max="12521" width="37.28515625" style="102" customWidth="1"/>
    <col min="12522" max="12524" width="9.140625" style="102"/>
    <col min="12525" max="12530" width="9.28515625" style="102" customWidth="1"/>
    <col min="12531" max="12776" width="9.140625" style="102"/>
    <col min="12777" max="12777" width="37.28515625" style="102" customWidth="1"/>
    <col min="12778" max="12780" width="9.140625" style="102"/>
    <col min="12781" max="12786" width="9.28515625" style="102" customWidth="1"/>
    <col min="12787" max="13032" width="9.140625" style="102"/>
    <col min="13033" max="13033" width="37.28515625" style="102" customWidth="1"/>
    <col min="13034" max="13036" width="9.140625" style="102"/>
    <col min="13037" max="13042" width="9.28515625" style="102" customWidth="1"/>
    <col min="13043" max="13288" width="9.140625" style="102"/>
    <col min="13289" max="13289" width="37.28515625" style="102" customWidth="1"/>
    <col min="13290" max="13292" width="9.140625" style="102"/>
    <col min="13293" max="13298" width="9.28515625" style="102" customWidth="1"/>
    <col min="13299" max="13544" width="9.140625" style="102"/>
    <col min="13545" max="13545" width="37.28515625" style="102" customWidth="1"/>
    <col min="13546" max="13548" width="9.140625" style="102"/>
    <col min="13549" max="13554" width="9.28515625" style="102" customWidth="1"/>
    <col min="13555" max="13800" width="9.140625" style="102"/>
    <col min="13801" max="13801" width="37.28515625" style="102" customWidth="1"/>
    <col min="13802" max="13804" width="9.140625" style="102"/>
    <col min="13805" max="13810" width="9.28515625" style="102" customWidth="1"/>
    <col min="13811" max="14056" width="9.140625" style="102"/>
    <col min="14057" max="14057" width="37.28515625" style="102" customWidth="1"/>
    <col min="14058" max="14060" width="9.140625" style="102"/>
    <col min="14061" max="14066" width="9.28515625" style="102" customWidth="1"/>
    <col min="14067" max="14312" width="9.140625" style="102"/>
    <col min="14313" max="14313" width="37.28515625" style="102" customWidth="1"/>
    <col min="14314" max="14316" width="9.140625" style="102"/>
    <col min="14317" max="14322" width="9.28515625" style="102" customWidth="1"/>
    <col min="14323" max="14568" width="9.140625" style="102"/>
    <col min="14569" max="14569" width="37.28515625" style="102" customWidth="1"/>
    <col min="14570" max="14572" width="9.140625" style="102"/>
    <col min="14573" max="14578" width="9.28515625" style="102" customWidth="1"/>
    <col min="14579" max="14824" width="9.140625" style="102"/>
    <col min="14825" max="14825" width="37.28515625" style="102" customWidth="1"/>
    <col min="14826" max="14828" width="9.140625" style="102"/>
    <col min="14829" max="14834" width="9.28515625" style="102" customWidth="1"/>
    <col min="14835" max="15080" width="9.140625" style="102"/>
    <col min="15081" max="15081" width="37.28515625" style="102" customWidth="1"/>
    <col min="15082" max="15084" width="9.140625" style="102"/>
    <col min="15085" max="15090" width="9.28515625" style="102" customWidth="1"/>
    <col min="15091" max="15336" width="9.140625" style="102"/>
    <col min="15337" max="15337" width="37.28515625" style="102" customWidth="1"/>
    <col min="15338" max="15340" width="9.140625" style="102"/>
    <col min="15341" max="15346" width="9.28515625" style="102" customWidth="1"/>
    <col min="15347" max="15592" width="9.140625" style="102"/>
    <col min="15593" max="15593" width="37.28515625" style="102" customWidth="1"/>
    <col min="15594" max="15596" width="9.140625" style="102"/>
    <col min="15597" max="15602" width="9.28515625" style="102" customWidth="1"/>
    <col min="15603" max="15848" width="9.140625" style="102"/>
    <col min="15849" max="15849" width="37.28515625" style="102" customWidth="1"/>
    <col min="15850" max="15852" width="9.140625" style="102"/>
    <col min="15853" max="15858" width="9.28515625" style="102" customWidth="1"/>
    <col min="15859" max="16104" width="9.140625" style="102"/>
    <col min="16105" max="16105" width="37.28515625" style="102" customWidth="1"/>
    <col min="16106" max="16108" width="9.140625" style="102"/>
    <col min="16109" max="16114" width="9.28515625" style="102" customWidth="1"/>
    <col min="16115" max="16384" width="9.140625" style="102"/>
  </cols>
  <sheetData>
    <row r="1" spans="1:10" ht="25.9" customHeight="1" x14ac:dyDescent="0.3">
      <c r="A1" s="335" t="s">
        <v>173</v>
      </c>
      <c r="B1" s="335"/>
      <c r="C1" s="335"/>
      <c r="D1" s="335"/>
      <c r="E1" s="335"/>
      <c r="F1" s="335"/>
      <c r="G1" s="335"/>
      <c r="H1" s="335"/>
      <c r="I1" s="335"/>
    </row>
    <row r="2" spans="1:10" ht="15.75" customHeight="1" x14ac:dyDescent="0.3">
      <c r="A2" s="61"/>
      <c r="B2" s="120"/>
      <c r="C2" s="120"/>
      <c r="D2" s="120"/>
      <c r="E2" s="120"/>
      <c r="F2" s="120"/>
      <c r="G2" s="120"/>
      <c r="H2" s="120"/>
      <c r="I2" s="120"/>
    </row>
    <row r="3" spans="1:10" ht="15.6" customHeight="1" thickBot="1" x14ac:dyDescent="0.3">
      <c r="A3" s="2" t="s">
        <v>174</v>
      </c>
      <c r="B3" s="2"/>
      <c r="F3" s="102"/>
      <c r="G3" s="102"/>
      <c r="H3" s="102"/>
      <c r="I3" s="102"/>
    </row>
    <row r="4" spans="1:10" ht="25.15" customHeight="1" x14ac:dyDescent="0.25">
      <c r="A4" s="337" t="s">
        <v>172</v>
      </c>
      <c r="B4" s="340" t="s">
        <v>171</v>
      </c>
      <c r="C4" s="343" t="s">
        <v>170</v>
      </c>
      <c r="D4" s="344"/>
      <c r="E4" s="347" t="s">
        <v>90</v>
      </c>
      <c r="F4" s="347"/>
      <c r="G4" s="347"/>
      <c r="H4" s="347"/>
      <c r="I4" s="347"/>
      <c r="J4" s="347"/>
    </row>
    <row r="5" spans="1:10" ht="39.6" customHeight="1" x14ac:dyDescent="0.25">
      <c r="A5" s="338"/>
      <c r="B5" s="341"/>
      <c r="C5" s="345"/>
      <c r="D5" s="346"/>
      <c r="E5" s="348" t="s">
        <v>169</v>
      </c>
      <c r="F5" s="348"/>
      <c r="G5" s="348" t="s">
        <v>168</v>
      </c>
      <c r="H5" s="348"/>
      <c r="I5" s="348" t="s">
        <v>167</v>
      </c>
      <c r="J5" s="348"/>
    </row>
    <row r="6" spans="1:10" ht="87" customHeight="1" thickBot="1" x14ac:dyDescent="0.3">
      <c r="A6" s="339"/>
      <c r="B6" s="342"/>
      <c r="C6" s="119" t="s">
        <v>106</v>
      </c>
      <c r="D6" s="119" t="s">
        <v>166</v>
      </c>
      <c r="E6" s="119" t="s">
        <v>106</v>
      </c>
      <c r="F6" s="119" t="s">
        <v>166</v>
      </c>
      <c r="G6" s="119" t="s">
        <v>106</v>
      </c>
      <c r="H6" s="119" t="s">
        <v>166</v>
      </c>
      <c r="I6" s="119" t="s">
        <v>106</v>
      </c>
      <c r="J6" s="119" t="s">
        <v>166</v>
      </c>
    </row>
    <row r="7" spans="1:10" ht="19.899999999999999" customHeight="1" x14ac:dyDescent="0.25">
      <c r="A7" s="351" t="s">
        <v>165</v>
      </c>
      <c r="B7" s="111" t="s">
        <v>164</v>
      </c>
      <c r="C7" s="110">
        <f>E7+G7+I7</f>
        <v>0</v>
      </c>
      <c r="D7" s="110">
        <f>F7+H7+J7</f>
        <v>0</v>
      </c>
      <c r="E7" s="110"/>
      <c r="F7" s="110"/>
      <c r="G7" s="110"/>
      <c r="H7" s="110"/>
      <c r="I7" s="110"/>
      <c r="J7" s="121"/>
    </row>
    <row r="8" spans="1:10" ht="19.899999999999999" customHeight="1" x14ac:dyDescent="0.25">
      <c r="A8" s="352"/>
      <c r="B8" s="111" t="s">
        <v>163</v>
      </c>
      <c r="C8" s="110">
        <f t="shared" ref="C8:D18" si="0">E8+G8+I8</f>
        <v>0</v>
      </c>
      <c r="D8" s="110">
        <f t="shared" si="0"/>
        <v>0</v>
      </c>
      <c r="E8" s="110"/>
      <c r="F8" s="110"/>
      <c r="G8" s="110"/>
      <c r="H8" s="110"/>
      <c r="I8" s="110"/>
      <c r="J8" s="110"/>
    </row>
    <row r="9" spans="1:10" ht="49.9" customHeight="1" x14ac:dyDescent="0.25">
      <c r="A9" s="353"/>
      <c r="B9" s="111" t="s">
        <v>162</v>
      </c>
      <c r="C9" s="110">
        <f t="shared" si="0"/>
        <v>0</v>
      </c>
      <c r="D9" s="110">
        <f t="shared" si="0"/>
        <v>0</v>
      </c>
      <c r="E9" s="110"/>
      <c r="F9" s="110"/>
      <c r="G9" s="110"/>
      <c r="H9" s="110"/>
      <c r="I9" s="121"/>
      <c r="J9" s="121"/>
    </row>
    <row r="10" spans="1:10" ht="19.899999999999999" customHeight="1" x14ac:dyDescent="0.25">
      <c r="A10" s="112" t="s">
        <v>161</v>
      </c>
      <c r="B10" s="111" t="s">
        <v>160</v>
      </c>
      <c r="C10" s="110">
        <f t="shared" si="0"/>
        <v>0</v>
      </c>
      <c r="D10" s="110">
        <f t="shared" si="0"/>
        <v>0</v>
      </c>
      <c r="E10" s="110"/>
      <c r="F10" s="110"/>
      <c r="G10" s="110"/>
      <c r="H10" s="110"/>
      <c r="I10" s="110"/>
      <c r="J10" s="121"/>
    </row>
    <row r="11" spans="1:10" ht="19.899999999999999" customHeight="1" x14ac:dyDescent="0.25">
      <c r="A11" s="112" t="s">
        <v>159</v>
      </c>
      <c r="B11" s="111" t="s">
        <v>158</v>
      </c>
      <c r="C11" s="110">
        <f t="shared" si="0"/>
        <v>0</v>
      </c>
      <c r="D11" s="110">
        <f t="shared" si="0"/>
        <v>0</v>
      </c>
      <c r="E11" s="110"/>
      <c r="F11" s="110"/>
      <c r="G11" s="102"/>
      <c r="H11" s="110"/>
      <c r="I11" s="110"/>
      <c r="J11" s="121"/>
    </row>
    <row r="12" spans="1:10" ht="19.899999999999999" customHeight="1" x14ac:dyDescent="0.25">
      <c r="A12" s="112" t="s">
        <v>157</v>
      </c>
      <c r="B12" s="111" t="s">
        <v>156</v>
      </c>
      <c r="C12" s="110">
        <f t="shared" si="0"/>
        <v>0</v>
      </c>
      <c r="D12" s="110">
        <f t="shared" si="0"/>
        <v>0</v>
      </c>
      <c r="E12" s="110"/>
      <c r="F12" s="110"/>
      <c r="G12" s="110"/>
      <c r="H12" s="110"/>
      <c r="I12" s="110"/>
      <c r="J12" s="121"/>
    </row>
    <row r="13" spans="1:10" ht="19.899999999999999" customHeight="1" x14ac:dyDescent="0.25">
      <c r="A13" s="114" t="s">
        <v>15</v>
      </c>
      <c r="B13" s="111" t="s">
        <v>16</v>
      </c>
      <c r="C13" s="110">
        <f t="shared" si="0"/>
        <v>0</v>
      </c>
      <c r="D13" s="110">
        <f t="shared" si="0"/>
        <v>0</v>
      </c>
      <c r="E13" s="110"/>
      <c r="F13" s="110"/>
      <c r="G13" s="110"/>
      <c r="H13" s="110"/>
      <c r="I13" s="110"/>
      <c r="J13" s="121"/>
    </row>
    <row r="14" spans="1:10" ht="16.149999999999999" customHeight="1" x14ac:dyDescent="0.25">
      <c r="A14" s="112" t="s">
        <v>155</v>
      </c>
      <c r="B14" s="111" t="s">
        <v>154</v>
      </c>
      <c r="C14" s="110">
        <f t="shared" si="0"/>
        <v>0</v>
      </c>
      <c r="D14" s="110">
        <f t="shared" si="0"/>
        <v>0</v>
      </c>
      <c r="E14" s="110"/>
      <c r="F14" s="110"/>
      <c r="G14" s="110"/>
      <c r="H14" s="110"/>
      <c r="I14" s="110"/>
      <c r="J14" s="121"/>
    </row>
    <row r="15" spans="1:10" ht="19.899999999999999" customHeight="1" x14ac:dyDescent="0.25">
      <c r="A15" s="112" t="s">
        <v>153</v>
      </c>
      <c r="B15" s="111" t="s">
        <v>152</v>
      </c>
      <c r="C15" s="110">
        <f t="shared" si="0"/>
        <v>0</v>
      </c>
      <c r="D15" s="110">
        <f t="shared" si="0"/>
        <v>0</v>
      </c>
      <c r="E15" s="110"/>
      <c r="F15" s="110"/>
      <c r="G15" s="110"/>
      <c r="H15" s="110"/>
      <c r="I15" s="110"/>
      <c r="J15" s="121"/>
    </row>
    <row r="16" spans="1:10" ht="19.899999999999999" customHeight="1" x14ac:dyDescent="0.25">
      <c r="A16" s="112" t="s">
        <v>151</v>
      </c>
      <c r="B16" s="111" t="s">
        <v>150</v>
      </c>
      <c r="C16" s="110">
        <f t="shared" si="0"/>
        <v>0</v>
      </c>
      <c r="D16" s="110">
        <f t="shared" si="0"/>
        <v>0</v>
      </c>
      <c r="E16" s="110"/>
      <c r="F16" s="110"/>
      <c r="G16" s="110"/>
      <c r="H16" s="110"/>
      <c r="I16" s="110"/>
      <c r="J16" s="121"/>
    </row>
    <row r="17" spans="1:10" ht="19.899999999999999" customHeight="1" x14ac:dyDescent="0.25">
      <c r="A17" s="112" t="s">
        <v>27</v>
      </c>
      <c r="B17" s="111" t="s">
        <v>28</v>
      </c>
      <c r="C17" s="110">
        <f t="shared" si="0"/>
        <v>0</v>
      </c>
      <c r="D17" s="110">
        <f t="shared" si="0"/>
        <v>0</v>
      </c>
      <c r="E17" s="110"/>
      <c r="F17" s="110"/>
      <c r="G17" s="110"/>
      <c r="H17" s="110"/>
      <c r="I17" s="110"/>
      <c r="J17" s="121"/>
    </row>
    <row r="18" spans="1:10" ht="19.899999999999999" customHeight="1" x14ac:dyDescent="0.25">
      <c r="A18" s="112" t="s">
        <v>149</v>
      </c>
      <c r="B18" s="111" t="s">
        <v>148</v>
      </c>
      <c r="C18" s="110">
        <f t="shared" si="0"/>
        <v>0</v>
      </c>
      <c r="D18" s="110">
        <f t="shared" si="0"/>
        <v>0</v>
      </c>
      <c r="E18" s="110"/>
      <c r="F18" s="110"/>
      <c r="G18" s="110"/>
      <c r="H18" s="110"/>
      <c r="I18" s="110"/>
      <c r="J18" s="121"/>
    </row>
    <row r="19" spans="1:10" ht="19.899999999999999" customHeight="1" x14ac:dyDescent="0.25">
      <c r="A19" s="112" t="s">
        <v>147</v>
      </c>
      <c r="B19" s="111"/>
      <c r="C19" s="110">
        <f t="shared" ref="C19:J19" si="1">SUM(C20:C22)</f>
        <v>0</v>
      </c>
      <c r="D19" s="110"/>
      <c r="E19" s="110">
        <f t="shared" ref="E19" si="2">SUM(E20:E22)</f>
        <v>0</v>
      </c>
      <c r="F19" s="110">
        <f t="shared" si="1"/>
        <v>0</v>
      </c>
      <c r="G19" s="110">
        <f t="shared" si="1"/>
        <v>0</v>
      </c>
      <c r="H19" s="110">
        <f t="shared" si="1"/>
        <v>0</v>
      </c>
      <c r="I19" s="110">
        <f t="shared" si="1"/>
        <v>0</v>
      </c>
      <c r="J19" s="110">
        <f t="shared" si="1"/>
        <v>0</v>
      </c>
    </row>
    <row r="20" spans="1:10" ht="25.5" customHeight="1" x14ac:dyDescent="0.25">
      <c r="A20" s="354" t="s">
        <v>146</v>
      </c>
      <c r="B20" s="134" t="s">
        <v>145</v>
      </c>
      <c r="C20" s="110">
        <f t="shared" ref="C20:D37" si="3">E20+G20+I20</f>
        <v>0</v>
      </c>
      <c r="D20" s="110">
        <f t="shared" si="3"/>
        <v>0</v>
      </c>
      <c r="E20" s="110"/>
      <c r="F20" s="110"/>
      <c r="G20" s="110"/>
      <c r="H20" s="110"/>
      <c r="I20" s="110"/>
      <c r="J20" s="121"/>
    </row>
    <row r="21" spans="1:10" ht="53.25" customHeight="1" x14ac:dyDescent="0.25">
      <c r="A21" s="352"/>
      <c r="B21" s="135" t="s">
        <v>144</v>
      </c>
      <c r="C21" s="110">
        <f t="shared" si="3"/>
        <v>0</v>
      </c>
      <c r="D21" s="110">
        <f t="shared" si="3"/>
        <v>0</v>
      </c>
      <c r="E21" s="110"/>
      <c r="F21" s="110"/>
      <c r="G21" s="110"/>
      <c r="H21" s="110"/>
      <c r="I21" s="110"/>
      <c r="J21" s="121"/>
    </row>
    <row r="22" spans="1:10" ht="42" customHeight="1" x14ac:dyDescent="0.25">
      <c r="A22" s="353"/>
      <c r="B22" s="135" t="s">
        <v>143</v>
      </c>
      <c r="C22" s="110">
        <f t="shared" si="3"/>
        <v>0</v>
      </c>
      <c r="D22" s="110">
        <f t="shared" si="3"/>
        <v>0</v>
      </c>
      <c r="E22" s="110"/>
      <c r="F22" s="110"/>
      <c r="G22" s="110"/>
      <c r="H22" s="110"/>
      <c r="I22" s="110"/>
      <c r="J22" s="121"/>
    </row>
    <row r="23" spans="1:10" ht="34.15" customHeight="1" x14ac:dyDescent="0.25">
      <c r="A23" s="112" t="s">
        <v>142</v>
      </c>
      <c r="B23" s="115" t="s">
        <v>141</v>
      </c>
      <c r="C23" s="110">
        <f t="shared" si="3"/>
        <v>0</v>
      </c>
      <c r="D23" s="110">
        <f t="shared" si="3"/>
        <v>0</v>
      </c>
      <c r="E23" s="110"/>
      <c r="F23" s="110"/>
      <c r="G23" s="110"/>
      <c r="H23" s="110"/>
      <c r="I23" s="110"/>
      <c r="J23" s="121"/>
    </row>
    <row r="24" spans="1:10" ht="19.899999999999999" customHeight="1" x14ac:dyDescent="0.25">
      <c r="A24" s="114" t="s">
        <v>49</v>
      </c>
      <c r="B24" s="111" t="s">
        <v>50</v>
      </c>
      <c r="C24" s="110">
        <f t="shared" si="3"/>
        <v>0</v>
      </c>
      <c r="D24" s="110">
        <f t="shared" si="3"/>
        <v>0</v>
      </c>
      <c r="E24" s="110"/>
      <c r="F24" s="110"/>
      <c r="G24" s="110"/>
      <c r="H24" s="110"/>
      <c r="I24" s="110"/>
      <c r="J24" s="121"/>
    </row>
    <row r="25" spans="1:10" ht="19.899999999999999" customHeight="1" x14ac:dyDescent="0.25">
      <c r="A25" s="112" t="s">
        <v>140</v>
      </c>
      <c r="B25" s="111" t="s">
        <v>52</v>
      </c>
      <c r="C25" s="110">
        <f t="shared" si="3"/>
        <v>0</v>
      </c>
      <c r="D25" s="110">
        <f t="shared" si="3"/>
        <v>0</v>
      </c>
      <c r="E25" s="110"/>
      <c r="F25" s="110"/>
      <c r="G25" s="110"/>
      <c r="H25" s="110"/>
      <c r="I25" s="110"/>
      <c r="J25" s="121"/>
    </row>
    <row r="26" spans="1:10" ht="19.899999999999999" customHeight="1" x14ac:dyDescent="0.25">
      <c r="A26" s="112" t="s">
        <v>139</v>
      </c>
      <c r="B26" s="111" t="s">
        <v>138</v>
      </c>
      <c r="C26" s="110">
        <f t="shared" si="3"/>
        <v>0</v>
      </c>
      <c r="D26" s="110">
        <f t="shared" si="3"/>
        <v>0</v>
      </c>
      <c r="E26" s="110"/>
      <c r="F26" s="110"/>
      <c r="G26" s="110"/>
      <c r="H26" s="110"/>
      <c r="I26" s="110"/>
      <c r="J26" s="121"/>
    </row>
    <row r="27" spans="1:10" ht="19.899999999999999" customHeight="1" x14ac:dyDescent="0.25">
      <c r="A27" s="112" t="s">
        <v>137</v>
      </c>
      <c r="B27" s="111" t="s">
        <v>136</v>
      </c>
      <c r="C27" s="110">
        <f t="shared" si="3"/>
        <v>31</v>
      </c>
      <c r="D27" s="110">
        <f t="shared" si="3"/>
        <v>0</v>
      </c>
      <c r="E27" s="110">
        <v>31</v>
      </c>
      <c r="F27" s="110"/>
      <c r="G27" s="110"/>
      <c r="H27" s="110"/>
      <c r="I27" s="110"/>
      <c r="J27" s="121"/>
    </row>
    <row r="28" spans="1:10" ht="19.899999999999999" customHeight="1" x14ac:dyDescent="0.25">
      <c r="A28" s="112" t="s">
        <v>135</v>
      </c>
      <c r="B28" s="111" t="s">
        <v>134</v>
      </c>
      <c r="C28" s="110">
        <f t="shared" si="3"/>
        <v>0</v>
      </c>
      <c r="D28" s="110">
        <f t="shared" si="3"/>
        <v>0</v>
      </c>
      <c r="E28" s="110"/>
      <c r="F28" s="110"/>
      <c r="G28" s="110"/>
      <c r="H28" s="110"/>
      <c r="I28" s="110"/>
      <c r="J28" s="121"/>
    </row>
    <row r="29" spans="1:10" ht="19.899999999999999" customHeight="1" x14ac:dyDescent="0.25">
      <c r="A29" s="113" t="s">
        <v>133</v>
      </c>
      <c r="B29" s="111" t="s">
        <v>132</v>
      </c>
      <c r="C29" s="110">
        <f t="shared" si="3"/>
        <v>0</v>
      </c>
      <c r="D29" s="110">
        <f t="shared" si="3"/>
        <v>0</v>
      </c>
      <c r="E29" s="110"/>
      <c r="F29" s="110"/>
      <c r="G29" s="110"/>
      <c r="H29" s="110"/>
      <c r="I29" s="110"/>
      <c r="J29" s="121"/>
    </row>
    <row r="30" spans="1:10" ht="19.899999999999999" customHeight="1" x14ac:dyDescent="0.25">
      <c r="A30" s="112" t="s">
        <v>131</v>
      </c>
      <c r="B30" s="111" t="s">
        <v>130</v>
      </c>
      <c r="C30" s="110">
        <f t="shared" si="3"/>
        <v>0</v>
      </c>
      <c r="D30" s="110">
        <f t="shared" si="3"/>
        <v>0</v>
      </c>
      <c r="E30" s="110"/>
      <c r="F30" s="110"/>
      <c r="G30" s="110"/>
      <c r="H30" s="110"/>
      <c r="I30" s="110"/>
      <c r="J30" s="121"/>
    </row>
    <row r="31" spans="1:10" ht="19.899999999999999" customHeight="1" x14ac:dyDescent="0.25">
      <c r="A31" s="112" t="s">
        <v>129</v>
      </c>
      <c r="B31" s="111" t="s">
        <v>128</v>
      </c>
      <c r="C31" s="110">
        <f t="shared" si="3"/>
        <v>381</v>
      </c>
      <c r="D31" s="110">
        <f t="shared" si="3"/>
        <v>0</v>
      </c>
      <c r="E31" s="110">
        <v>381</v>
      </c>
      <c r="F31" s="110"/>
      <c r="G31" s="110"/>
      <c r="H31" s="110"/>
      <c r="I31" s="110"/>
      <c r="J31" s="121"/>
    </row>
    <row r="32" spans="1:10" ht="19.899999999999999" customHeight="1" x14ac:dyDescent="0.25">
      <c r="A32" s="355" t="s">
        <v>127</v>
      </c>
      <c r="B32" s="111" t="s">
        <v>126</v>
      </c>
      <c r="C32" s="110">
        <f t="shared" si="3"/>
        <v>0</v>
      </c>
      <c r="D32" s="110">
        <f t="shared" si="3"/>
        <v>0</v>
      </c>
      <c r="E32" s="110"/>
      <c r="F32" s="110"/>
      <c r="G32" s="110"/>
      <c r="H32" s="110"/>
      <c r="I32" s="110"/>
      <c r="J32" s="121"/>
    </row>
    <row r="33" spans="1:10" ht="19.899999999999999" customHeight="1" x14ac:dyDescent="0.25">
      <c r="A33" s="356"/>
      <c r="B33" s="111" t="s">
        <v>125</v>
      </c>
      <c r="C33" s="110">
        <f t="shared" si="3"/>
        <v>0</v>
      </c>
      <c r="D33" s="110">
        <f t="shared" si="3"/>
        <v>0</v>
      </c>
      <c r="E33" s="110"/>
      <c r="F33" s="110"/>
      <c r="G33" s="110"/>
      <c r="H33" s="110"/>
      <c r="I33" s="110"/>
      <c r="J33" s="121"/>
    </row>
    <row r="34" spans="1:10" ht="19.899999999999999" customHeight="1" x14ac:dyDescent="0.25">
      <c r="A34" s="113" t="s">
        <v>124</v>
      </c>
      <c r="B34" s="111" t="s">
        <v>123</v>
      </c>
      <c r="C34" s="110">
        <f t="shared" si="3"/>
        <v>0</v>
      </c>
      <c r="D34" s="110">
        <f t="shared" si="3"/>
        <v>0</v>
      </c>
      <c r="E34" s="110"/>
      <c r="F34" s="110"/>
      <c r="G34" s="110"/>
      <c r="H34" s="110"/>
      <c r="I34" s="110"/>
      <c r="J34" s="121"/>
    </row>
    <row r="35" spans="1:10" ht="19.899999999999999" customHeight="1" x14ac:dyDescent="0.25">
      <c r="A35" s="113" t="s">
        <v>122</v>
      </c>
      <c r="B35" s="111" t="s">
        <v>76</v>
      </c>
      <c r="C35" s="110">
        <f t="shared" si="3"/>
        <v>0</v>
      </c>
      <c r="D35" s="110">
        <f t="shared" si="3"/>
        <v>0</v>
      </c>
      <c r="E35" s="110"/>
      <c r="F35" s="110"/>
      <c r="G35" s="110"/>
      <c r="H35" s="110"/>
      <c r="I35" s="110"/>
      <c r="J35" s="121"/>
    </row>
    <row r="36" spans="1:10" ht="19.899999999999999" customHeight="1" x14ac:dyDescent="0.25">
      <c r="A36" s="112" t="s">
        <v>121</v>
      </c>
      <c r="B36" s="111" t="s">
        <v>120</v>
      </c>
      <c r="C36" s="110">
        <f t="shared" si="3"/>
        <v>0</v>
      </c>
      <c r="D36" s="110">
        <f t="shared" si="3"/>
        <v>0</v>
      </c>
      <c r="E36" s="110"/>
      <c r="F36" s="110"/>
      <c r="G36" s="110"/>
      <c r="H36" s="110"/>
      <c r="I36" s="110"/>
      <c r="J36" s="121"/>
    </row>
    <row r="37" spans="1:10" ht="19.899999999999999" customHeight="1" x14ac:dyDescent="0.25">
      <c r="A37" s="112" t="s">
        <v>119</v>
      </c>
      <c r="B37" s="111" t="s">
        <v>118</v>
      </c>
      <c r="C37" s="110">
        <f t="shared" si="3"/>
        <v>0</v>
      </c>
      <c r="D37" s="110">
        <f t="shared" si="3"/>
        <v>0</v>
      </c>
      <c r="E37" s="110"/>
      <c r="F37" s="110"/>
      <c r="G37" s="110"/>
      <c r="H37" s="110"/>
      <c r="I37" s="110"/>
      <c r="J37" s="121"/>
    </row>
    <row r="38" spans="1:10" s="105" customFormat="1" ht="35.25" customHeight="1" thickBot="1" x14ac:dyDescent="0.25">
      <c r="A38" s="122" t="s">
        <v>0</v>
      </c>
      <c r="B38" s="123"/>
      <c r="C38" s="124">
        <f t="shared" ref="C38" si="4">SUM(C7:C19)+SUM(C23:C37)</f>
        <v>412</v>
      </c>
      <c r="D38" s="124">
        <f>SUM(D7:D19)+SUM(D23:D37)</f>
        <v>0</v>
      </c>
      <c r="E38" s="124">
        <f t="shared" ref="E38:J38" si="5">SUM(E7:E19)+SUM(E23:E37)</f>
        <v>412</v>
      </c>
      <c r="F38" s="124">
        <f t="shared" si="5"/>
        <v>0</v>
      </c>
      <c r="G38" s="124">
        <f t="shared" si="5"/>
        <v>0</v>
      </c>
      <c r="H38" s="124">
        <f t="shared" si="5"/>
        <v>0</v>
      </c>
      <c r="I38" s="124">
        <f t="shared" si="5"/>
        <v>0</v>
      </c>
      <c r="J38" s="124">
        <f t="shared" si="5"/>
        <v>0</v>
      </c>
    </row>
  </sheetData>
  <mergeCells count="11">
    <mergeCell ref="A7:A9"/>
    <mergeCell ref="A20:A22"/>
    <mergeCell ref="A32:A33"/>
    <mergeCell ref="A1:I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8"/>
  <sheetViews>
    <sheetView view="pageBreakPreview" topLeftCell="A25" zoomScale="60" zoomScaleNormal="60" workbookViewId="0">
      <selection activeCell="N14" sqref="N14"/>
    </sheetView>
  </sheetViews>
  <sheetFormatPr defaultRowHeight="15" x14ac:dyDescent="0.25"/>
  <cols>
    <col min="1" max="1" width="35.42578125" style="102" customWidth="1"/>
    <col min="2" max="2" width="35.7109375" style="102" customWidth="1"/>
    <col min="3" max="3" width="17.5703125" style="102" customWidth="1"/>
    <col min="4" max="4" width="16.28515625" style="102" customWidth="1"/>
    <col min="5" max="5" width="12.85546875" style="102" customWidth="1"/>
    <col min="6" max="6" width="17.7109375" style="60" customWidth="1"/>
    <col min="7" max="7" width="13.28515625" style="60" customWidth="1"/>
    <col min="8" max="8" width="16.7109375" style="60" customWidth="1"/>
    <col min="9" max="9" width="12" style="102" customWidth="1"/>
    <col min="10" max="10" width="16.7109375" style="102" customWidth="1"/>
    <col min="11" max="231" width="9.140625" style="102"/>
    <col min="232" max="232" width="37.28515625" style="102" customWidth="1"/>
    <col min="233" max="235" width="9.140625" style="102"/>
    <col min="236" max="241" width="9.28515625" style="102" customWidth="1"/>
    <col min="242" max="487" width="9.140625" style="102"/>
    <col min="488" max="488" width="37.28515625" style="102" customWidth="1"/>
    <col min="489" max="491" width="9.140625" style="102"/>
    <col min="492" max="497" width="9.28515625" style="102" customWidth="1"/>
    <col min="498" max="743" width="9.140625" style="102"/>
    <col min="744" max="744" width="37.28515625" style="102" customWidth="1"/>
    <col min="745" max="747" width="9.140625" style="102"/>
    <col min="748" max="753" width="9.28515625" style="102" customWidth="1"/>
    <col min="754" max="999" width="9.140625" style="102"/>
    <col min="1000" max="1000" width="37.28515625" style="102" customWidth="1"/>
    <col min="1001" max="1003" width="9.140625" style="102"/>
    <col min="1004" max="1009" width="9.28515625" style="102" customWidth="1"/>
    <col min="1010" max="1255" width="9.140625" style="102"/>
    <col min="1256" max="1256" width="37.28515625" style="102" customWidth="1"/>
    <col min="1257" max="1259" width="9.140625" style="102"/>
    <col min="1260" max="1265" width="9.28515625" style="102" customWidth="1"/>
    <col min="1266" max="1511" width="9.140625" style="102"/>
    <col min="1512" max="1512" width="37.28515625" style="102" customWidth="1"/>
    <col min="1513" max="1515" width="9.140625" style="102"/>
    <col min="1516" max="1521" width="9.28515625" style="102" customWidth="1"/>
    <col min="1522" max="1767" width="9.140625" style="102"/>
    <col min="1768" max="1768" width="37.28515625" style="102" customWidth="1"/>
    <col min="1769" max="1771" width="9.140625" style="102"/>
    <col min="1772" max="1777" width="9.28515625" style="102" customWidth="1"/>
    <col min="1778" max="2023" width="9.140625" style="102"/>
    <col min="2024" max="2024" width="37.28515625" style="102" customWidth="1"/>
    <col min="2025" max="2027" width="9.140625" style="102"/>
    <col min="2028" max="2033" width="9.28515625" style="102" customWidth="1"/>
    <col min="2034" max="2279" width="9.140625" style="102"/>
    <col min="2280" max="2280" width="37.28515625" style="102" customWidth="1"/>
    <col min="2281" max="2283" width="9.140625" style="102"/>
    <col min="2284" max="2289" width="9.28515625" style="102" customWidth="1"/>
    <col min="2290" max="2535" width="9.140625" style="102"/>
    <col min="2536" max="2536" width="37.28515625" style="102" customWidth="1"/>
    <col min="2537" max="2539" width="9.140625" style="102"/>
    <col min="2540" max="2545" width="9.28515625" style="102" customWidth="1"/>
    <col min="2546" max="2791" width="9.140625" style="102"/>
    <col min="2792" max="2792" width="37.28515625" style="102" customWidth="1"/>
    <col min="2793" max="2795" width="9.140625" style="102"/>
    <col min="2796" max="2801" width="9.28515625" style="102" customWidth="1"/>
    <col min="2802" max="3047" width="9.140625" style="102"/>
    <col min="3048" max="3048" width="37.28515625" style="102" customWidth="1"/>
    <col min="3049" max="3051" width="9.140625" style="102"/>
    <col min="3052" max="3057" width="9.28515625" style="102" customWidth="1"/>
    <col min="3058" max="3303" width="9.140625" style="102"/>
    <col min="3304" max="3304" width="37.28515625" style="102" customWidth="1"/>
    <col min="3305" max="3307" width="9.140625" style="102"/>
    <col min="3308" max="3313" width="9.28515625" style="102" customWidth="1"/>
    <col min="3314" max="3559" width="9.140625" style="102"/>
    <col min="3560" max="3560" width="37.28515625" style="102" customWidth="1"/>
    <col min="3561" max="3563" width="9.140625" style="102"/>
    <col min="3564" max="3569" width="9.28515625" style="102" customWidth="1"/>
    <col min="3570" max="3815" width="9.140625" style="102"/>
    <col min="3816" max="3816" width="37.28515625" style="102" customWidth="1"/>
    <col min="3817" max="3819" width="9.140625" style="102"/>
    <col min="3820" max="3825" width="9.28515625" style="102" customWidth="1"/>
    <col min="3826" max="4071" width="9.140625" style="102"/>
    <col min="4072" max="4072" width="37.28515625" style="102" customWidth="1"/>
    <col min="4073" max="4075" width="9.140625" style="102"/>
    <col min="4076" max="4081" width="9.28515625" style="102" customWidth="1"/>
    <col min="4082" max="4327" width="9.140625" style="102"/>
    <col min="4328" max="4328" width="37.28515625" style="102" customWidth="1"/>
    <col min="4329" max="4331" width="9.140625" style="102"/>
    <col min="4332" max="4337" width="9.28515625" style="102" customWidth="1"/>
    <col min="4338" max="4583" width="9.140625" style="102"/>
    <col min="4584" max="4584" width="37.28515625" style="102" customWidth="1"/>
    <col min="4585" max="4587" width="9.140625" style="102"/>
    <col min="4588" max="4593" width="9.28515625" style="102" customWidth="1"/>
    <col min="4594" max="4839" width="9.140625" style="102"/>
    <col min="4840" max="4840" width="37.28515625" style="102" customWidth="1"/>
    <col min="4841" max="4843" width="9.140625" style="102"/>
    <col min="4844" max="4849" width="9.28515625" style="102" customWidth="1"/>
    <col min="4850" max="5095" width="9.140625" style="102"/>
    <col min="5096" max="5096" width="37.28515625" style="102" customWidth="1"/>
    <col min="5097" max="5099" width="9.140625" style="102"/>
    <col min="5100" max="5105" width="9.28515625" style="102" customWidth="1"/>
    <col min="5106" max="5351" width="9.140625" style="102"/>
    <col min="5352" max="5352" width="37.28515625" style="102" customWidth="1"/>
    <col min="5353" max="5355" width="9.140625" style="102"/>
    <col min="5356" max="5361" width="9.28515625" style="102" customWidth="1"/>
    <col min="5362" max="5607" width="9.140625" style="102"/>
    <col min="5608" max="5608" width="37.28515625" style="102" customWidth="1"/>
    <col min="5609" max="5611" width="9.140625" style="102"/>
    <col min="5612" max="5617" width="9.28515625" style="102" customWidth="1"/>
    <col min="5618" max="5863" width="9.140625" style="102"/>
    <col min="5864" max="5864" width="37.28515625" style="102" customWidth="1"/>
    <col min="5865" max="5867" width="9.140625" style="102"/>
    <col min="5868" max="5873" width="9.28515625" style="102" customWidth="1"/>
    <col min="5874" max="6119" width="9.140625" style="102"/>
    <col min="6120" max="6120" width="37.28515625" style="102" customWidth="1"/>
    <col min="6121" max="6123" width="9.140625" style="102"/>
    <col min="6124" max="6129" width="9.28515625" style="102" customWidth="1"/>
    <col min="6130" max="6375" width="9.140625" style="102"/>
    <col min="6376" max="6376" width="37.28515625" style="102" customWidth="1"/>
    <col min="6377" max="6379" width="9.140625" style="102"/>
    <col min="6380" max="6385" width="9.28515625" style="102" customWidth="1"/>
    <col min="6386" max="6631" width="9.140625" style="102"/>
    <col min="6632" max="6632" width="37.28515625" style="102" customWidth="1"/>
    <col min="6633" max="6635" width="9.140625" style="102"/>
    <col min="6636" max="6641" width="9.28515625" style="102" customWidth="1"/>
    <col min="6642" max="6887" width="9.140625" style="102"/>
    <col min="6888" max="6888" width="37.28515625" style="102" customWidth="1"/>
    <col min="6889" max="6891" width="9.140625" style="102"/>
    <col min="6892" max="6897" width="9.28515625" style="102" customWidth="1"/>
    <col min="6898" max="7143" width="9.140625" style="102"/>
    <col min="7144" max="7144" width="37.28515625" style="102" customWidth="1"/>
    <col min="7145" max="7147" width="9.140625" style="102"/>
    <col min="7148" max="7153" width="9.28515625" style="102" customWidth="1"/>
    <col min="7154" max="7399" width="9.140625" style="102"/>
    <col min="7400" max="7400" width="37.28515625" style="102" customWidth="1"/>
    <col min="7401" max="7403" width="9.140625" style="102"/>
    <col min="7404" max="7409" width="9.28515625" style="102" customWidth="1"/>
    <col min="7410" max="7655" width="9.140625" style="102"/>
    <col min="7656" max="7656" width="37.28515625" style="102" customWidth="1"/>
    <col min="7657" max="7659" width="9.140625" style="102"/>
    <col min="7660" max="7665" width="9.28515625" style="102" customWidth="1"/>
    <col min="7666" max="7911" width="9.140625" style="102"/>
    <col min="7912" max="7912" width="37.28515625" style="102" customWidth="1"/>
    <col min="7913" max="7915" width="9.140625" style="102"/>
    <col min="7916" max="7921" width="9.28515625" style="102" customWidth="1"/>
    <col min="7922" max="8167" width="9.140625" style="102"/>
    <col min="8168" max="8168" width="37.28515625" style="102" customWidth="1"/>
    <col min="8169" max="8171" width="9.140625" style="102"/>
    <col min="8172" max="8177" width="9.28515625" style="102" customWidth="1"/>
    <col min="8178" max="8423" width="9.140625" style="102"/>
    <col min="8424" max="8424" width="37.28515625" style="102" customWidth="1"/>
    <col min="8425" max="8427" width="9.140625" style="102"/>
    <col min="8428" max="8433" width="9.28515625" style="102" customWidth="1"/>
    <col min="8434" max="8679" width="9.140625" style="102"/>
    <col min="8680" max="8680" width="37.28515625" style="102" customWidth="1"/>
    <col min="8681" max="8683" width="9.140625" style="102"/>
    <col min="8684" max="8689" width="9.28515625" style="102" customWidth="1"/>
    <col min="8690" max="8935" width="9.140625" style="102"/>
    <col min="8936" max="8936" width="37.28515625" style="102" customWidth="1"/>
    <col min="8937" max="8939" width="9.140625" style="102"/>
    <col min="8940" max="8945" width="9.28515625" style="102" customWidth="1"/>
    <col min="8946" max="9191" width="9.140625" style="102"/>
    <col min="9192" max="9192" width="37.28515625" style="102" customWidth="1"/>
    <col min="9193" max="9195" width="9.140625" style="102"/>
    <col min="9196" max="9201" width="9.28515625" style="102" customWidth="1"/>
    <col min="9202" max="9447" width="9.140625" style="102"/>
    <col min="9448" max="9448" width="37.28515625" style="102" customWidth="1"/>
    <col min="9449" max="9451" width="9.140625" style="102"/>
    <col min="9452" max="9457" width="9.28515625" style="102" customWidth="1"/>
    <col min="9458" max="9703" width="9.140625" style="102"/>
    <col min="9704" max="9704" width="37.28515625" style="102" customWidth="1"/>
    <col min="9705" max="9707" width="9.140625" style="102"/>
    <col min="9708" max="9713" width="9.28515625" style="102" customWidth="1"/>
    <col min="9714" max="9959" width="9.140625" style="102"/>
    <col min="9960" max="9960" width="37.28515625" style="102" customWidth="1"/>
    <col min="9961" max="9963" width="9.140625" style="102"/>
    <col min="9964" max="9969" width="9.28515625" style="102" customWidth="1"/>
    <col min="9970" max="10215" width="9.140625" style="102"/>
    <col min="10216" max="10216" width="37.28515625" style="102" customWidth="1"/>
    <col min="10217" max="10219" width="9.140625" style="102"/>
    <col min="10220" max="10225" width="9.28515625" style="102" customWidth="1"/>
    <col min="10226" max="10471" width="9.140625" style="102"/>
    <col min="10472" max="10472" width="37.28515625" style="102" customWidth="1"/>
    <col min="10473" max="10475" width="9.140625" style="102"/>
    <col min="10476" max="10481" width="9.28515625" style="102" customWidth="1"/>
    <col min="10482" max="10727" width="9.140625" style="102"/>
    <col min="10728" max="10728" width="37.28515625" style="102" customWidth="1"/>
    <col min="10729" max="10731" width="9.140625" style="102"/>
    <col min="10732" max="10737" width="9.28515625" style="102" customWidth="1"/>
    <col min="10738" max="10983" width="9.140625" style="102"/>
    <col min="10984" max="10984" width="37.28515625" style="102" customWidth="1"/>
    <col min="10985" max="10987" width="9.140625" style="102"/>
    <col min="10988" max="10993" width="9.28515625" style="102" customWidth="1"/>
    <col min="10994" max="11239" width="9.140625" style="102"/>
    <col min="11240" max="11240" width="37.28515625" style="102" customWidth="1"/>
    <col min="11241" max="11243" width="9.140625" style="102"/>
    <col min="11244" max="11249" width="9.28515625" style="102" customWidth="1"/>
    <col min="11250" max="11495" width="9.140625" style="102"/>
    <col min="11496" max="11496" width="37.28515625" style="102" customWidth="1"/>
    <col min="11497" max="11499" width="9.140625" style="102"/>
    <col min="11500" max="11505" width="9.28515625" style="102" customWidth="1"/>
    <col min="11506" max="11751" width="9.140625" style="102"/>
    <col min="11752" max="11752" width="37.28515625" style="102" customWidth="1"/>
    <col min="11753" max="11755" width="9.140625" style="102"/>
    <col min="11756" max="11761" width="9.28515625" style="102" customWidth="1"/>
    <col min="11762" max="12007" width="9.140625" style="102"/>
    <col min="12008" max="12008" width="37.28515625" style="102" customWidth="1"/>
    <col min="12009" max="12011" width="9.140625" style="102"/>
    <col min="12012" max="12017" width="9.28515625" style="102" customWidth="1"/>
    <col min="12018" max="12263" width="9.140625" style="102"/>
    <col min="12264" max="12264" width="37.28515625" style="102" customWidth="1"/>
    <col min="12265" max="12267" width="9.140625" style="102"/>
    <col min="12268" max="12273" width="9.28515625" style="102" customWidth="1"/>
    <col min="12274" max="12519" width="9.140625" style="102"/>
    <col min="12520" max="12520" width="37.28515625" style="102" customWidth="1"/>
    <col min="12521" max="12523" width="9.140625" style="102"/>
    <col min="12524" max="12529" width="9.28515625" style="102" customWidth="1"/>
    <col min="12530" max="12775" width="9.140625" style="102"/>
    <col min="12776" max="12776" width="37.28515625" style="102" customWidth="1"/>
    <col min="12777" max="12779" width="9.140625" style="102"/>
    <col min="12780" max="12785" width="9.28515625" style="102" customWidth="1"/>
    <col min="12786" max="13031" width="9.140625" style="102"/>
    <col min="13032" max="13032" width="37.28515625" style="102" customWidth="1"/>
    <col min="13033" max="13035" width="9.140625" style="102"/>
    <col min="13036" max="13041" width="9.28515625" style="102" customWidth="1"/>
    <col min="13042" max="13287" width="9.140625" style="102"/>
    <col min="13288" max="13288" width="37.28515625" style="102" customWidth="1"/>
    <col min="13289" max="13291" width="9.140625" style="102"/>
    <col min="13292" max="13297" width="9.28515625" style="102" customWidth="1"/>
    <col min="13298" max="13543" width="9.140625" style="102"/>
    <col min="13544" max="13544" width="37.28515625" style="102" customWidth="1"/>
    <col min="13545" max="13547" width="9.140625" style="102"/>
    <col min="13548" max="13553" width="9.28515625" style="102" customWidth="1"/>
    <col min="13554" max="13799" width="9.140625" style="102"/>
    <col min="13800" max="13800" width="37.28515625" style="102" customWidth="1"/>
    <col min="13801" max="13803" width="9.140625" style="102"/>
    <col min="13804" max="13809" width="9.28515625" style="102" customWidth="1"/>
    <col min="13810" max="14055" width="9.140625" style="102"/>
    <col min="14056" max="14056" width="37.28515625" style="102" customWidth="1"/>
    <col min="14057" max="14059" width="9.140625" style="102"/>
    <col min="14060" max="14065" width="9.28515625" style="102" customWidth="1"/>
    <col min="14066" max="14311" width="9.140625" style="102"/>
    <col min="14312" max="14312" width="37.28515625" style="102" customWidth="1"/>
    <col min="14313" max="14315" width="9.140625" style="102"/>
    <col min="14316" max="14321" width="9.28515625" style="102" customWidth="1"/>
    <col min="14322" max="14567" width="9.140625" style="102"/>
    <col min="14568" max="14568" width="37.28515625" style="102" customWidth="1"/>
    <col min="14569" max="14571" width="9.140625" style="102"/>
    <col min="14572" max="14577" width="9.28515625" style="102" customWidth="1"/>
    <col min="14578" max="14823" width="9.140625" style="102"/>
    <col min="14824" max="14824" width="37.28515625" style="102" customWidth="1"/>
    <col min="14825" max="14827" width="9.140625" style="102"/>
    <col min="14828" max="14833" width="9.28515625" style="102" customWidth="1"/>
    <col min="14834" max="15079" width="9.140625" style="102"/>
    <col min="15080" max="15080" width="37.28515625" style="102" customWidth="1"/>
    <col min="15081" max="15083" width="9.140625" style="102"/>
    <col min="15084" max="15089" width="9.28515625" style="102" customWidth="1"/>
    <col min="15090" max="15335" width="9.140625" style="102"/>
    <col min="15336" max="15336" width="37.28515625" style="102" customWidth="1"/>
    <col min="15337" max="15339" width="9.140625" style="102"/>
    <col min="15340" max="15345" width="9.28515625" style="102" customWidth="1"/>
    <col min="15346" max="15591" width="9.140625" style="102"/>
    <col min="15592" max="15592" width="37.28515625" style="102" customWidth="1"/>
    <col min="15593" max="15595" width="9.140625" style="102"/>
    <col min="15596" max="15601" width="9.28515625" style="102" customWidth="1"/>
    <col min="15602" max="15847" width="9.140625" style="102"/>
    <col min="15848" max="15848" width="37.28515625" style="102" customWidth="1"/>
    <col min="15849" max="15851" width="9.140625" style="102"/>
    <col min="15852" max="15857" width="9.28515625" style="102" customWidth="1"/>
    <col min="15858" max="16103" width="9.140625" style="102"/>
    <col min="16104" max="16104" width="37.28515625" style="102" customWidth="1"/>
    <col min="16105" max="16107" width="9.140625" style="102"/>
    <col min="16108" max="16113" width="9.28515625" style="102" customWidth="1"/>
    <col min="16114" max="16384" width="9.140625" style="102"/>
  </cols>
  <sheetData>
    <row r="1" spans="1:10" ht="25.9" customHeight="1" x14ac:dyDescent="0.3">
      <c r="A1" s="335" t="s">
        <v>173</v>
      </c>
      <c r="B1" s="335"/>
      <c r="C1" s="335"/>
      <c r="D1" s="335"/>
      <c r="E1" s="335"/>
      <c r="F1" s="335"/>
      <c r="G1" s="335"/>
      <c r="H1" s="335"/>
    </row>
    <row r="2" spans="1:10" ht="15.75" customHeight="1" x14ac:dyDescent="0.3">
      <c r="A2" s="61"/>
      <c r="B2" s="120"/>
      <c r="C2" s="120"/>
      <c r="D2" s="120"/>
      <c r="E2" s="120"/>
      <c r="F2" s="120"/>
      <c r="G2" s="120"/>
      <c r="H2" s="120"/>
    </row>
    <row r="3" spans="1:10" ht="15.6" customHeight="1" x14ac:dyDescent="0.25">
      <c r="A3" s="2" t="s">
        <v>83</v>
      </c>
      <c r="B3" s="2" t="s">
        <v>175</v>
      </c>
      <c r="F3" s="102"/>
      <c r="G3" s="102"/>
      <c r="H3" s="102"/>
    </row>
    <row r="4" spans="1:10" ht="21" customHeight="1" x14ac:dyDescent="0.25">
      <c r="A4" s="446" t="s">
        <v>172</v>
      </c>
      <c r="B4" s="446" t="s">
        <v>171</v>
      </c>
      <c r="C4" s="343" t="s">
        <v>170</v>
      </c>
      <c r="D4" s="344"/>
      <c r="E4" s="347" t="s">
        <v>90</v>
      </c>
      <c r="F4" s="347"/>
      <c r="G4" s="347"/>
      <c r="H4" s="347"/>
      <c r="I4" s="347"/>
      <c r="J4" s="347"/>
    </row>
    <row r="5" spans="1:10" ht="42" customHeight="1" x14ac:dyDescent="0.25">
      <c r="A5" s="341"/>
      <c r="B5" s="341"/>
      <c r="C5" s="345"/>
      <c r="D5" s="346"/>
      <c r="E5" s="348" t="s">
        <v>169</v>
      </c>
      <c r="F5" s="348"/>
      <c r="G5" s="348" t="s">
        <v>168</v>
      </c>
      <c r="H5" s="348"/>
      <c r="I5" s="348" t="s">
        <v>167</v>
      </c>
      <c r="J5" s="348"/>
    </row>
    <row r="6" spans="1:10" ht="67.900000000000006" customHeight="1" thickBot="1" x14ac:dyDescent="0.3">
      <c r="A6" s="447"/>
      <c r="B6" s="342"/>
      <c r="C6" s="119" t="s">
        <v>106</v>
      </c>
      <c r="D6" s="119" t="s">
        <v>166</v>
      </c>
      <c r="E6" s="119" t="s">
        <v>106</v>
      </c>
      <c r="F6" s="119" t="s">
        <v>166</v>
      </c>
      <c r="G6" s="119" t="s">
        <v>106</v>
      </c>
      <c r="H6" s="119" t="s">
        <v>166</v>
      </c>
      <c r="I6" s="119" t="s">
        <v>106</v>
      </c>
      <c r="J6" s="119" t="s">
        <v>166</v>
      </c>
    </row>
    <row r="7" spans="1:10" ht="21.6" customHeight="1" x14ac:dyDescent="0.25">
      <c r="A7" s="440" t="s">
        <v>165</v>
      </c>
      <c r="B7" s="111" t="s">
        <v>164</v>
      </c>
      <c r="C7" s="110">
        <f>E7+G7+I7</f>
        <v>1450</v>
      </c>
      <c r="D7" s="110">
        <f>F7+H7+J7</f>
        <v>0</v>
      </c>
      <c r="E7" s="110"/>
      <c r="F7" s="110"/>
      <c r="G7" s="110">
        <v>1450</v>
      </c>
      <c r="H7" s="126"/>
      <c r="I7" s="121"/>
      <c r="J7" s="121"/>
    </row>
    <row r="8" spans="1:10" ht="19.899999999999999" customHeight="1" x14ac:dyDescent="0.25">
      <c r="A8" s="441"/>
      <c r="B8" s="111" t="s">
        <v>163</v>
      </c>
      <c r="C8" s="110">
        <f t="shared" ref="C8:D18" si="0">E8+G8+I8</f>
        <v>0</v>
      </c>
      <c r="D8" s="110">
        <f t="shared" si="0"/>
        <v>0</v>
      </c>
      <c r="E8" s="110"/>
      <c r="F8" s="110"/>
      <c r="G8" s="110"/>
      <c r="H8" s="126"/>
      <c r="I8" s="121"/>
      <c r="J8" s="121"/>
    </row>
    <row r="9" spans="1:10" ht="49.9" customHeight="1" x14ac:dyDescent="0.25">
      <c r="A9" s="442"/>
      <c r="B9" s="111" t="s">
        <v>162</v>
      </c>
      <c r="C9" s="110">
        <f t="shared" si="0"/>
        <v>0</v>
      </c>
      <c r="D9" s="110">
        <f t="shared" si="0"/>
        <v>0</v>
      </c>
      <c r="E9" s="110"/>
      <c r="F9" s="110"/>
      <c r="G9" s="110"/>
      <c r="H9" s="126"/>
      <c r="I9" s="121"/>
      <c r="J9" s="121"/>
    </row>
    <row r="10" spans="1:10" ht="19.899999999999999" customHeight="1" x14ac:dyDescent="0.25">
      <c r="A10" s="127" t="s">
        <v>161</v>
      </c>
      <c r="B10" s="111" t="s">
        <v>160</v>
      </c>
      <c r="C10" s="110">
        <f t="shared" si="0"/>
        <v>0</v>
      </c>
      <c r="D10" s="110">
        <f t="shared" si="0"/>
        <v>0</v>
      </c>
      <c r="E10" s="110"/>
      <c r="F10" s="110"/>
      <c r="G10" s="110"/>
      <c r="H10" s="126"/>
      <c r="I10" s="121"/>
      <c r="J10" s="121"/>
    </row>
    <row r="11" spans="1:10" ht="19.899999999999999" customHeight="1" x14ac:dyDescent="0.25">
      <c r="A11" s="127" t="s">
        <v>159</v>
      </c>
      <c r="B11" s="111" t="s">
        <v>158</v>
      </c>
      <c r="C11" s="110">
        <f t="shared" si="0"/>
        <v>0</v>
      </c>
      <c r="D11" s="110">
        <f t="shared" si="0"/>
        <v>0</v>
      </c>
      <c r="E11" s="110"/>
      <c r="F11" s="110"/>
      <c r="G11" s="110"/>
      <c r="H11" s="126"/>
      <c r="I11" s="121"/>
      <c r="J11" s="121"/>
    </row>
    <row r="12" spans="1:10" ht="19.899999999999999" customHeight="1" x14ac:dyDescent="0.25">
      <c r="A12" s="127" t="s">
        <v>157</v>
      </c>
      <c r="B12" s="111" t="s">
        <v>156</v>
      </c>
      <c r="C12" s="110">
        <f t="shared" si="0"/>
        <v>0</v>
      </c>
      <c r="D12" s="110">
        <f t="shared" si="0"/>
        <v>0</v>
      </c>
      <c r="E12" s="110"/>
      <c r="F12" s="110"/>
      <c r="G12" s="110"/>
      <c r="H12" s="126"/>
      <c r="I12" s="121"/>
      <c r="J12" s="121"/>
    </row>
    <row r="13" spans="1:10" ht="19.899999999999999" customHeight="1" x14ac:dyDescent="0.25">
      <c r="A13" s="128" t="s">
        <v>15</v>
      </c>
      <c r="B13" s="111" t="s">
        <v>16</v>
      </c>
      <c r="C13" s="110">
        <f t="shared" si="0"/>
        <v>0</v>
      </c>
      <c r="D13" s="110">
        <f t="shared" si="0"/>
        <v>0</v>
      </c>
      <c r="E13" s="110"/>
      <c r="F13" s="110"/>
      <c r="G13" s="110"/>
      <c r="H13" s="126"/>
      <c r="I13" s="121"/>
      <c r="J13" s="121"/>
    </row>
    <row r="14" spans="1:10" ht="16.149999999999999" customHeight="1" x14ac:dyDescent="0.25">
      <c r="A14" s="127" t="s">
        <v>155</v>
      </c>
      <c r="B14" s="111" t="s">
        <v>154</v>
      </c>
      <c r="C14" s="110">
        <f t="shared" si="0"/>
        <v>0</v>
      </c>
      <c r="D14" s="110">
        <f t="shared" si="0"/>
        <v>0</v>
      </c>
      <c r="E14" s="110"/>
      <c r="F14" s="110"/>
      <c r="G14" s="110"/>
      <c r="H14" s="126"/>
      <c r="I14" s="121"/>
      <c r="J14" s="121"/>
    </row>
    <row r="15" spans="1:10" ht="19.899999999999999" customHeight="1" x14ac:dyDescent="0.25">
      <c r="A15" s="127" t="s">
        <v>153</v>
      </c>
      <c r="B15" s="111" t="s">
        <v>152</v>
      </c>
      <c r="C15" s="110">
        <f t="shared" si="0"/>
        <v>0</v>
      </c>
      <c r="D15" s="110">
        <f t="shared" si="0"/>
        <v>0</v>
      </c>
      <c r="E15" s="110"/>
      <c r="F15" s="110"/>
      <c r="G15" s="110"/>
      <c r="H15" s="126"/>
      <c r="I15" s="121"/>
      <c r="J15" s="121"/>
    </row>
    <row r="16" spans="1:10" ht="19.899999999999999" customHeight="1" x14ac:dyDescent="0.25">
      <c r="A16" s="127" t="s">
        <v>151</v>
      </c>
      <c r="B16" s="111" t="s">
        <v>150</v>
      </c>
      <c r="C16" s="110">
        <f t="shared" si="0"/>
        <v>0</v>
      </c>
      <c r="D16" s="110">
        <f t="shared" si="0"/>
        <v>0</v>
      </c>
      <c r="E16" s="110"/>
      <c r="F16" s="110"/>
      <c r="G16" s="110"/>
      <c r="H16" s="126"/>
      <c r="I16" s="121"/>
      <c r="J16" s="121"/>
    </row>
    <row r="17" spans="1:10" ht="19.899999999999999" customHeight="1" x14ac:dyDescent="0.25">
      <c r="A17" s="127" t="s">
        <v>27</v>
      </c>
      <c r="B17" s="111" t="s">
        <v>28</v>
      </c>
      <c r="C17" s="110">
        <f t="shared" si="0"/>
        <v>0</v>
      </c>
      <c r="D17" s="110">
        <f t="shared" si="0"/>
        <v>0</v>
      </c>
      <c r="E17" s="110"/>
      <c r="F17" s="110"/>
      <c r="G17" s="110"/>
      <c r="H17" s="126"/>
      <c r="I17" s="121"/>
      <c r="J17" s="121"/>
    </row>
    <row r="18" spans="1:10" ht="19.899999999999999" customHeight="1" x14ac:dyDescent="0.25">
      <c r="A18" s="127" t="s">
        <v>149</v>
      </c>
      <c r="B18" s="111" t="s">
        <v>148</v>
      </c>
      <c r="C18" s="110">
        <f t="shared" si="0"/>
        <v>0</v>
      </c>
      <c r="D18" s="110">
        <f t="shared" si="0"/>
        <v>0</v>
      </c>
      <c r="E18" s="110"/>
      <c r="F18" s="110"/>
      <c r="G18" s="110"/>
      <c r="H18" s="126"/>
      <c r="I18" s="121"/>
      <c r="J18" s="121"/>
    </row>
    <row r="19" spans="1:10" ht="19.899999999999999" customHeight="1" x14ac:dyDescent="0.25">
      <c r="A19" s="127" t="s">
        <v>147</v>
      </c>
      <c r="B19" s="111"/>
      <c r="C19" s="110">
        <f t="shared" ref="C19:J19" si="1">SUM(C20:C22)</f>
        <v>0</v>
      </c>
      <c r="D19" s="110"/>
      <c r="E19" s="110">
        <f t="shared" ref="E19" si="2">SUM(E20:E22)</f>
        <v>0</v>
      </c>
      <c r="F19" s="110">
        <f t="shared" si="1"/>
        <v>0</v>
      </c>
      <c r="G19" s="110">
        <f t="shared" si="1"/>
        <v>0</v>
      </c>
      <c r="H19" s="126">
        <f t="shared" si="1"/>
        <v>0</v>
      </c>
      <c r="I19" s="126">
        <f t="shared" si="1"/>
        <v>0</v>
      </c>
      <c r="J19" s="110">
        <f t="shared" si="1"/>
        <v>0</v>
      </c>
    </row>
    <row r="20" spans="1:10" ht="25.5" customHeight="1" x14ac:dyDescent="0.25">
      <c r="A20" s="443" t="s">
        <v>146</v>
      </c>
      <c r="B20" s="134" t="s">
        <v>145</v>
      </c>
      <c r="C20" s="110">
        <f t="shared" ref="C20:D37" si="3">E20+G20+I20</f>
        <v>0</v>
      </c>
      <c r="D20" s="110">
        <f t="shared" si="3"/>
        <v>0</v>
      </c>
      <c r="E20" s="110"/>
      <c r="F20" s="110"/>
      <c r="G20" s="110"/>
      <c r="H20" s="126"/>
      <c r="I20" s="121"/>
      <c r="J20" s="121"/>
    </row>
    <row r="21" spans="1:10" ht="53.25" customHeight="1" x14ac:dyDescent="0.25">
      <c r="A21" s="441"/>
      <c r="B21" s="135" t="s">
        <v>144</v>
      </c>
      <c r="C21" s="110">
        <f t="shared" si="3"/>
        <v>0</v>
      </c>
      <c r="D21" s="110">
        <f t="shared" si="3"/>
        <v>0</v>
      </c>
      <c r="E21" s="110"/>
      <c r="F21" s="110"/>
      <c r="G21" s="110"/>
      <c r="H21" s="126"/>
      <c r="I21" s="121"/>
      <c r="J21" s="121"/>
    </row>
    <row r="22" spans="1:10" ht="42" customHeight="1" x14ac:dyDescent="0.25">
      <c r="A22" s="442"/>
      <c r="B22" s="135" t="s">
        <v>143</v>
      </c>
      <c r="C22" s="110">
        <f t="shared" si="3"/>
        <v>0</v>
      </c>
      <c r="D22" s="110">
        <f t="shared" si="3"/>
        <v>0</v>
      </c>
      <c r="E22" s="110"/>
      <c r="F22" s="110"/>
      <c r="G22" s="110"/>
      <c r="H22" s="126"/>
      <c r="I22" s="121"/>
      <c r="J22" s="121"/>
    </row>
    <row r="23" spans="1:10" ht="24" customHeight="1" x14ac:dyDescent="0.25">
      <c r="A23" s="127" t="s">
        <v>142</v>
      </c>
      <c r="B23" s="115" t="s">
        <v>141</v>
      </c>
      <c r="C23" s="110">
        <f t="shared" si="3"/>
        <v>0</v>
      </c>
      <c r="D23" s="110">
        <f t="shared" si="3"/>
        <v>0</v>
      </c>
      <c r="E23" s="110"/>
      <c r="F23" s="110"/>
      <c r="G23" s="110"/>
      <c r="H23" s="126"/>
      <c r="I23" s="121"/>
      <c r="J23" s="121"/>
    </row>
    <row r="24" spans="1:10" ht="19.899999999999999" customHeight="1" x14ac:dyDescent="0.25">
      <c r="A24" s="128" t="s">
        <v>49</v>
      </c>
      <c r="B24" s="111" t="s">
        <v>50</v>
      </c>
      <c r="C24" s="110">
        <f t="shared" si="3"/>
        <v>0</v>
      </c>
      <c r="D24" s="110">
        <f t="shared" si="3"/>
        <v>0</v>
      </c>
      <c r="E24" s="110"/>
      <c r="F24" s="110"/>
      <c r="G24" s="110"/>
      <c r="H24" s="126"/>
      <c r="I24" s="121"/>
      <c r="J24" s="121"/>
    </row>
    <row r="25" spans="1:10" ht="19.899999999999999" customHeight="1" x14ac:dyDescent="0.25">
      <c r="A25" s="127" t="s">
        <v>140</v>
      </c>
      <c r="B25" s="111" t="s">
        <v>52</v>
      </c>
      <c r="C25" s="110">
        <f t="shared" si="3"/>
        <v>0</v>
      </c>
      <c r="D25" s="110">
        <f t="shared" si="3"/>
        <v>0</v>
      </c>
      <c r="E25" s="110"/>
      <c r="F25" s="110"/>
      <c r="G25" s="110"/>
      <c r="H25" s="126"/>
      <c r="I25" s="121"/>
      <c r="J25" s="121"/>
    </row>
    <row r="26" spans="1:10" ht="19.899999999999999" customHeight="1" x14ac:dyDescent="0.25">
      <c r="A26" s="127" t="s">
        <v>139</v>
      </c>
      <c r="B26" s="111" t="s">
        <v>138</v>
      </c>
      <c r="C26" s="110">
        <f t="shared" si="3"/>
        <v>0</v>
      </c>
      <c r="D26" s="110">
        <f t="shared" si="3"/>
        <v>0</v>
      </c>
      <c r="E26" s="110"/>
      <c r="F26" s="110"/>
      <c r="G26" s="110"/>
      <c r="H26" s="126"/>
      <c r="I26" s="121"/>
      <c r="J26" s="121"/>
    </row>
    <row r="27" spans="1:10" ht="19.899999999999999" customHeight="1" x14ac:dyDescent="0.25">
      <c r="A27" s="127" t="s">
        <v>137</v>
      </c>
      <c r="B27" s="111" t="s">
        <v>136</v>
      </c>
      <c r="C27" s="110">
        <f t="shared" si="3"/>
        <v>0</v>
      </c>
      <c r="D27" s="110">
        <f t="shared" si="3"/>
        <v>0</v>
      </c>
      <c r="E27" s="110"/>
      <c r="F27" s="110"/>
      <c r="G27" s="110"/>
      <c r="H27" s="126"/>
      <c r="I27" s="121"/>
      <c r="J27" s="121"/>
    </row>
    <row r="28" spans="1:10" ht="19.899999999999999" customHeight="1" x14ac:dyDescent="0.25">
      <c r="A28" s="127" t="s">
        <v>135</v>
      </c>
      <c r="B28" s="111" t="s">
        <v>134</v>
      </c>
      <c r="C28" s="110">
        <f t="shared" si="3"/>
        <v>0</v>
      </c>
      <c r="D28" s="110">
        <f t="shared" si="3"/>
        <v>0</v>
      </c>
      <c r="E28" s="110"/>
      <c r="F28" s="110"/>
      <c r="G28" s="110"/>
      <c r="H28" s="126"/>
      <c r="I28" s="121"/>
      <c r="J28" s="121"/>
    </row>
    <row r="29" spans="1:10" ht="19.899999999999999" customHeight="1" x14ac:dyDescent="0.25">
      <c r="A29" s="129" t="s">
        <v>133</v>
      </c>
      <c r="B29" s="111" t="s">
        <v>132</v>
      </c>
      <c r="C29" s="110">
        <f t="shared" si="3"/>
        <v>0</v>
      </c>
      <c r="D29" s="110">
        <f t="shared" si="3"/>
        <v>0</v>
      </c>
      <c r="E29" s="110"/>
      <c r="F29" s="110"/>
      <c r="G29" s="110"/>
      <c r="H29" s="126"/>
      <c r="I29" s="121"/>
      <c r="J29" s="121"/>
    </row>
    <row r="30" spans="1:10" ht="19.899999999999999" customHeight="1" x14ac:dyDescent="0.25">
      <c r="A30" s="127" t="s">
        <v>131</v>
      </c>
      <c r="B30" s="111" t="s">
        <v>130</v>
      </c>
      <c r="C30" s="110">
        <f t="shared" si="3"/>
        <v>0</v>
      </c>
      <c r="D30" s="110">
        <f t="shared" si="3"/>
        <v>0</v>
      </c>
      <c r="E30" s="110"/>
      <c r="F30" s="110"/>
      <c r="G30" s="110"/>
      <c r="H30" s="126"/>
      <c r="I30" s="121"/>
      <c r="J30" s="121"/>
    </row>
    <row r="31" spans="1:10" ht="19.899999999999999" customHeight="1" x14ac:dyDescent="0.25">
      <c r="A31" s="127" t="s">
        <v>129</v>
      </c>
      <c r="B31" s="111" t="s">
        <v>128</v>
      </c>
      <c r="C31" s="110">
        <f t="shared" si="3"/>
        <v>0</v>
      </c>
      <c r="D31" s="110">
        <f t="shared" si="3"/>
        <v>0</v>
      </c>
      <c r="E31" s="110"/>
      <c r="F31" s="110"/>
      <c r="G31" s="110"/>
      <c r="H31" s="126"/>
      <c r="I31" s="121"/>
      <c r="J31" s="121"/>
    </row>
    <row r="32" spans="1:10" ht="19.899999999999999" customHeight="1" x14ac:dyDescent="0.25">
      <c r="A32" s="444" t="s">
        <v>127</v>
      </c>
      <c r="B32" s="111" t="s">
        <v>126</v>
      </c>
      <c r="C32" s="110">
        <f t="shared" si="3"/>
        <v>0</v>
      </c>
      <c r="D32" s="110">
        <f t="shared" si="3"/>
        <v>0</v>
      </c>
      <c r="E32" s="110"/>
      <c r="F32" s="110"/>
      <c r="G32" s="110"/>
      <c r="H32" s="126"/>
      <c r="I32" s="121"/>
      <c r="J32" s="121"/>
    </row>
    <row r="33" spans="1:10" ht="19.899999999999999" customHeight="1" x14ac:dyDescent="0.25">
      <c r="A33" s="445"/>
      <c r="B33" s="111" t="s">
        <v>125</v>
      </c>
      <c r="C33" s="110">
        <f t="shared" si="3"/>
        <v>0</v>
      </c>
      <c r="D33" s="110">
        <f t="shared" si="3"/>
        <v>0</v>
      </c>
      <c r="E33" s="110"/>
      <c r="F33" s="110"/>
      <c r="G33" s="110"/>
      <c r="H33" s="126"/>
      <c r="I33" s="121"/>
      <c r="J33" s="121"/>
    </row>
    <row r="34" spans="1:10" ht="19.899999999999999" customHeight="1" x14ac:dyDescent="0.25">
      <c r="A34" s="129" t="s">
        <v>124</v>
      </c>
      <c r="B34" s="111" t="s">
        <v>123</v>
      </c>
      <c r="C34" s="110">
        <f t="shared" si="3"/>
        <v>0</v>
      </c>
      <c r="D34" s="110">
        <f t="shared" si="3"/>
        <v>0</v>
      </c>
      <c r="E34" s="110"/>
      <c r="F34" s="110"/>
      <c r="G34" s="110"/>
      <c r="H34" s="126"/>
      <c r="I34" s="121"/>
      <c r="J34" s="121"/>
    </row>
    <row r="35" spans="1:10" ht="19.899999999999999" customHeight="1" x14ac:dyDescent="0.25">
      <c r="A35" s="129" t="s">
        <v>122</v>
      </c>
      <c r="B35" s="111" t="s">
        <v>76</v>
      </c>
      <c r="C35" s="110">
        <f t="shared" si="3"/>
        <v>0</v>
      </c>
      <c r="D35" s="110">
        <f t="shared" si="3"/>
        <v>0</v>
      </c>
      <c r="E35" s="110"/>
      <c r="F35" s="110"/>
      <c r="G35" s="110"/>
      <c r="H35" s="126"/>
      <c r="I35" s="121"/>
      <c r="J35" s="121"/>
    </row>
    <row r="36" spans="1:10" ht="19.899999999999999" customHeight="1" x14ac:dyDescent="0.25">
      <c r="A36" s="127" t="s">
        <v>121</v>
      </c>
      <c r="B36" s="111" t="s">
        <v>120</v>
      </c>
      <c r="C36" s="110">
        <f t="shared" si="3"/>
        <v>0</v>
      </c>
      <c r="D36" s="110">
        <f t="shared" si="3"/>
        <v>0</v>
      </c>
      <c r="E36" s="110"/>
      <c r="F36" s="110"/>
      <c r="G36" s="110"/>
      <c r="H36" s="126"/>
      <c r="I36" s="121"/>
      <c r="J36" s="121"/>
    </row>
    <row r="37" spans="1:10" ht="19.899999999999999" customHeight="1" x14ac:dyDescent="0.25">
      <c r="A37" s="127" t="s">
        <v>119</v>
      </c>
      <c r="B37" s="111" t="s">
        <v>118</v>
      </c>
      <c r="C37" s="110">
        <f t="shared" si="3"/>
        <v>0</v>
      </c>
      <c r="D37" s="110">
        <f t="shared" si="3"/>
        <v>0</v>
      </c>
      <c r="E37" s="110"/>
      <c r="F37" s="110"/>
      <c r="G37" s="110"/>
      <c r="H37" s="126"/>
      <c r="I37" s="121"/>
      <c r="J37" s="121"/>
    </row>
    <row r="38" spans="1:10" s="105" customFormat="1" ht="35.25" customHeight="1" x14ac:dyDescent="0.2">
      <c r="A38" s="130" t="s">
        <v>0</v>
      </c>
      <c r="B38" s="131"/>
      <c r="C38" s="119">
        <f t="shared" ref="C38" si="4">SUM(C7:C19)+SUM(C23:C37)</f>
        <v>1450</v>
      </c>
      <c r="D38" s="119">
        <f>SUM(D7:D19)+SUM(D23:D37)</f>
        <v>0</v>
      </c>
      <c r="E38" s="119">
        <f t="shared" ref="E38:J38" si="5">SUM(E7:E19)+SUM(E23:E37)</f>
        <v>0</v>
      </c>
      <c r="F38" s="119">
        <f t="shared" si="5"/>
        <v>0</v>
      </c>
      <c r="G38" s="119">
        <f t="shared" si="5"/>
        <v>1450</v>
      </c>
      <c r="H38" s="132">
        <f t="shared" si="5"/>
        <v>0</v>
      </c>
      <c r="I38" s="132">
        <f t="shared" si="5"/>
        <v>0</v>
      </c>
      <c r="J38" s="119">
        <f t="shared" si="5"/>
        <v>0</v>
      </c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8"/>
  <sheetViews>
    <sheetView view="pageBreakPreview" topLeftCell="A22" zoomScale="60" zoomScaleNormal="60" workbookViewId="0">
      <selection activeCell="N14" sqref="N14"/>
    </sheetView>
  </sheetViews>
  <sheetFormatPr defaultRowHeight="15" x14ac:dyDescent="0.25"/>
  <cols>
    <col min="1" max="1" width="35.42578125" style="102" customWidth="1"/>
    <col min="2" max="2" width="35.7109375" style="102" customWidth="1"/>
    <col min="3" max="3" width="17.5703125" style="102" customWidth="1"/>
    <col min="4" max="4" width="16.28515625" style="102" customWidth="1"/>
    <col min="5" max="5" width="17.28515625" style="102" customWidth="1"/>
    <col min="6" max="6" width="17.7109375" style="60" customWidth="1"/>
    <col min="7" max="7" width="18" style="60" customWidth="1"/>
    <col min="8" max="8" width="16.7109375" style="60" customWidth="1"/>
    <col min="9" max="9" width="14.28515625" style="102" customWidth="1"/>
    <col min="10" max="10" width="16.7109375" style="102" customWidth="1"/>
    <col min="11" max="231" width="9.140625" style="102"/>
    <col min="232" max="232" width="37.28515625" style="102" customWidth="1"/>
    <col min="233" max="235" width="9.140625" style="102"/>
    <col min="236" max="241" width="9.28515625" style="102" customWidth="1"/>
    <col min="242" max="487" width="9.140625" style="102"/>
    <col min="488" max="488" width="37.28515625" style="102" customWidth="1"/>
    <col min="489" max="491" width="9.140625" style="102"/>
    <col min="492" max="497" width="9.28515625" style="102" customWidth="1"/>
    <col min="498" max="743" width="9.140625" style="102"/>
    <col min="744" max="744" width="37.28515625" style="102" customWidth="1"/>
    <col min="745" max="747" width="9.140625" style="102"/>
    <col min="748" max="753" width="9.28515625" style="102" customWidth="1"/>
    <col min="754" max="999" width="9.140625" style="102"/>
    <col min="1000" max="1000" width="37.28515625" style="102" customWidth="1"/>
    <col min="1001" max="1003" width="9.140625" style="102"/>
    <col min="1004" max="1009" width="9.28515625" style="102" customWidth="1"/>
    <col min="1010" max="1255" width="9.140625" style="102"/>
    <col min="1256" max="1256" width="37.28515625" style="102" customWidth="1"/>
    <col min="1257" max="1259" width="9.140625" style="102"/>
    <col min="1260" max="1265" width="9.28515625" style="102" customWidth="1"/>
    <col min="1266" max="1511" width="9.140625" style="102"/>
    <col min="1512" max="1512" width="37.28515625" style="102" customWidth="1"/>
    <col min="1513" max="1515" width="9.140625" style="102"/>
    <col min="1516" max="1521" width="9.28515625" style="102" customWidth="1"/>
    <col min="1522" max="1767" width="9.140625" style="102"/>
    <col min="1768" max="1768" width="37.28515625" style="102" customWidth="1"/>
    <col min="1769" max="1771" width="9.140625" style="102"/>
    <col min="1772" max="1777" width="9.28515625" style="102" customWidth="1"/>
    <col min="1778" max="2023" width="9.140625" style="102"/>
    <col min="2024" max="2024" width="37.28515625" style="102" customWidth="1"/>
    <col min="2025" max="2027" width="9.140625" style="102"/>
    <col min="2028" max="2033" width="9.28515625" style="102" customWidth="1"/>
    <col min="2034" max="2279" width="9.140625" style="102"/>
    <col min="2280" max="2280" width="37.28515625" style="102" customWidth="1"/>
    <col min="2281" max="2283" width="9.140625" style="102"/>
    <col min="2284" max="2289" width="9.28515625" style="102" customWidth="1"/>
    <col min="2290" max="2535" width="9.140625" style="102"/>
    <col min="2536" max="2536" width="37.28515625" style="102" customWidth="1"/>
    <col min="2537" max="2539" width="9.140625" style="102"/>
    <col min="2540" max="2545" width="9.28515625" style="102" customWidth="1"/>
    <col min="2546" max="2791" width="9.140625" style="102"/>
    <col min="2792" max="2792" width="37.28515625" style="102" customWidth="1"/>
    <col min="2793" max="2795" width="9.140625" style="102"/>
    <col min="2796" max="2801" width="9.28515625" style="102" customWidth="1"/>
    <col min="2802" max="3047" width="9.140625" style="102"/>
    <col min="3048" max="3048" width="37.28515625" style="102" customWidth="1"/>
    <col min="3049" max="3051" width="9.140625" style="102"/>
    <col min="3052" max="3057" width="9.28515625" style="102" customWidth="1"/>
    <col min="3058" max="3303" width="9.140625" style="102"/>
    <col min="3304" max="3304" width="37.28515625" style="102" customWidth="1"/>
    <col min="3305" max="3307" width="9.140625" style="102"/>
    <col min="3308" max="3313" width="9.28515625" style="102" customWidth="1"/>
    <col min="3314" max="3559" width="9.140625" style="102"/>
    <col min="3560" max="3560" width="37.28515625" style="102" customWidth="1"/>
    <col min="3561" max="3563" width="9.140625" style="102"/>
    <col min="3564" max="3569" width="9.28515625" style="102" customWidth="1"/>
    <col min="3570" max="3815" width="9.140625" style="102"/>
    <col min="3816" max="3816" width="37.28515625" style="102" customWidth="1"/>
    <col min="3817" max="3819" width="9.140625" style="102"/>
    <col min="3820" max="3825" width="9.28515625" style="102" customWidth="1"/>
    <col min="3826" max="4071" width="9.140625" style="102"/>
    <col min="4072" max="4072" width="37.28515625" style="102" customWidth="1"/>
    <col min="4073" max="4075" width="9.140625" style="102"/>
    <col min="4076" max="4081" width="9.28515625" style="102" customWidth="1"/>
    <col min="4082" max="4327" width="9.140625" style="102"/>
    <col min="4328" max="4328" width="37.28515625" style="102" customWidth="1"/>
    <col min="4329" max="4331" width="9.140625" style="102"/>
    <col min="4332" max="4337" width="9.28515625" style="102" customWidth="1"/>
    <col min="4338" max="4583" width="9.140625" style="102"/>
    <col min="4584" max="4584" width="37.28515625" style="102" customWidth="1"/>
    <col min="4585" max="4587" width="9.140625" style="102"/>
    <col min="4588" max="4593" width="9.28515625" style="102" customWidth="1"/>
    <col min="4594" max="4839" width="9.140625" style="102"/>
    <col min="4840" max="4840" width="37.28515625" style="102" customWidth="1"/>
    <col min="4841" max="4843" width="9.140625" style="102"/>
    <col min="4844" max="4849" width="9.28515625" style="102" customWidth="1"/>
    <col min="4850" max="5095" width="9.140625" style="102"/>
    <col min="5096" max="5096" width="37.28515625" style="102" customWidth="1"/>
    <col min="5097" max="5099" width="9.140625" style="102"/>
    <col min="5100" max="5105" width="9.28515625" style="102" customWidth="1"/>
    <col min="5106" max="5351" width="9.140625" style="102"/>
    <col min="5352" max="5352" width="37.28515625" style="102" customWidth="1"/>
    <col min="5353" max="5355" width="9.140625" style="102"/>
    <col min="5356" max="5361" width="9.28515625" style="102" customWidth="1"/>
    <col min="5362" max="5607" width="9.140625" style="102"/>
    <col min="5608" max="5608" width="37.28515625" style="102" customWidth="1"/>
    <col min="5609" max="5611" width="9.140625" style="102"/>
    <col min="5612" max="5617" width="9.28515625" style="102" customWidth="1"/>
    <col min="5618" max="5863" width="9.140625" style="102"/>
    <col min="5864" max="5864" width="37.28515625" style="102" customWidth="1"/>
    <col min="5865" max="5867" width="9.140625" style="102"/>
    <col min="5868" max="5873" width="9.28515625" style="102" customWidth="1"/>
    <col min="5874" max="6119" width="9.140625" style="102"/>
    <col min="6120" max="6120" width="37.28515625" style="102" customWidth="1"/>
    <col min="6121" max="6123" width="9.140625" style="102"/>
    <col min="6124" max="6129" width="9.28515625" style="102" customWidth="1"/>
    <col min="6130" max="6375" width="9.140625" style="102"/>
    <col min="6376" max="6376" width="37.28515625" style="102" customWidth="1"/>
    <col min="6377" max="6379" width="9.140625" style="102"/>
    <col min="6380" max="6385" width="9.28515625" style="102" customWidth="1"/>
    <col min="6386" max="6631" width="9.140625" style="102"/>
    <col min="6632" max="6632" width="37.28515625" style="102" customWidth="1"/>
    <col min="6633" max="6635" width="9.140625" style="102"/>
    <col min="6636" max="6641" width="9.28515625" style="102" customWidth="1"/>
    <col min="6642" max="6887" width="9.140625" style="102"/>
    <col min="6888" max="6888" width="37.28515625" style="102" customWidth="1"/>
    <col min="6889" max="6891" width="9.140625" style="102"/>
    <col min="6892" max="6897" width="9.28515625" style="102" customWidth="1"/>
    <col min="6898" max="7143" width="9.140625" style="102"/>
    <col min="7144" max="7144" width="37.28515625" style="102" customWidth="1"/>
    <col min="7145" max="7147" width="9.140625" style="102"/>
    <col min="7148" max="7153" width="9.28515625" style="102" customWidth="1"/>
    <col min="7154" max="7399" width="9.140625" style="102"/>
    <col min="7400" max="7400" width="37.28515625" style="102" customWidth="1"/>
    <col min="7401" max="7403" width="9.140625" style="102"/>
    <col min="7404" max="7409" width="9.28515625" style="102" customWidth="1"/>
    <col min="7410" max="7655" width="9.140625" style="102"/>
    <col min="7656" max="7656" width="37.28515625" style="102" customWidth="1"/>
    <col min="7657" max="7659" width="9.140625" style="102"/>
    <col min="7660" max="7665" width="9.28515625" style="102" customWidth="1"/>
    <col min="7666" max="7911" width="9.140625" style="102"/>
    <col min="7912" max="7912" width="37.28515625" style="102" customWidth="1"/>
    <col min="7913" max="7915" width="9.140625" style="102"/>
    <col min="7916" max="7921" width="9.28515625" style="102" customWidth="1"/>
    <col min="7922" max="8167" width="9.140625" style="102"/>
    <col min="8168" max="8168" width="37.28515625" style="102" customWidth="1"/>
    <col min="8169" max="8171" width="9.140625" style="102"/>
    <col min="8172" max="8177" width="9.28515625" style="102" customWidth="1"/>
    <col min="8178" max="8423" width="9.140625" style="102"/>
    <col min="8424" max="8424" width="37.28515625" style="102" customWidth="1"/>
    <col min="8425" max="8427" width="9.140625" style="102"/>
    <col min="8428" max="8433" width="9.28515625" style="102" customWidth="1"/>
    <col min="8434" max="8679" width="9.140625" style="102"/>
    <col min="8680" max="8680" width="37.28515625" style="102" customWidth="1"/>
    <col min="8681" max="8683" width="9.140625" style="102"/>
    <col min="8684" max="8689" width="9.28515625" style="102" customWidth="1"/>
    <col min="8690" max="8935" width="9.140625" style="102"/>
    <col min="8936" max="8936" width="37.28515625" style="102" customWidth="1"/>
    <col min="8937" max="8939" width="9.140625" style="102"/>
    <col min="8940" max="8945" width="9.28515625" style="102" customWidth="1"/>
    <col min="8946" max="9191" width="9.140625" style="102"/>
    <col min="9192" max="9192" width="37.28515625" style="102" customWidth="1"/>
    <col min="9193" max="9195" width="9.140625" style="102"/>
    <col min="9196" max="9201" width="9.28515625" style="102" customWidth="1"/>
    <col min="9202" max="9447" width="9.140625" style="102"/>
    <col min="9448" max="9448" width="37.28515625" style="102" customWidth="1"/>
    <col min="9449" max="9451" width="9.140625" style="102"/>
    <col min="9452" max="9457" width="9.28515625" style="102" customWidth="1"/>
    <col min="9458" max="9703" width="9.140625" style="102"/>
    <col min="9704" max="9704" width="37.28515625" style="102" customWidth="1"/>
    <col min="9705" max="9707" width="9.140625" style="102"/>
    <col min="9708" max="9713" width="9.28515625" style="102" customWidth="1"/>
    <col min="9714" max="9959" width="9.140625" style="102"/>
    <col min="9960" max="9960" width="37.28515625" style="102" customWidth="1"/>
    <col min="9961" max="9963" width="9.140625" style="102"/>
    <col min="9964" max="9969" width="9.28515625" style="102" customWidth="1"/>
    <col min="9970" max="10215" width="9.140625" style="102"/>
    <col min="10216" max="10216" width="37.28515625" style="102" customWidth="1"/>
    <col min="10217" max="10219" width="9.140625" style="102"/>
    <col min="10220" max="10225" width="9.28515625" style="102" customWidth="1"/>
    <col min="10226" max="10471" width="9.140625" style="102"/>
    <col min="10472" max="10472" width="37.28515625" style="102" customWidth="1"/>
    <col min="10473" max="10475" width="9.140625" style="102"/>
    <col min="10476" max="10481" width="9.28515625" style="102" customWidth="1"/>
    <col min="10482" max="10727" width="9.140625" style="102"/>
    <col min="10728" max="10728" width="37.28515625" style="102" customWidth="1"/>
    <col min="10729" max="10731" width="9.140625" style="102"/>
    <col min="10732" max="10737" width="9.28515625" style="102" customWidth="1"/>
    <col min="10738" max="10983" width="9.140625" style="102"/>
    <col min="10984" max="10984" width="37.28515625" style="102" customWidth="1"/>
    <col min="10985" max="10987" width="9.140625" style="102"/>
    <col min="10988" max="10993" width="9.28515625" style="102" customWidth="1"/>
    <col min="10994" max="11239" width="9.140625" style="102"/>
    <col min="11240" max="11240" width="37.28515625" style="102" customWidth="1"/>
    <col min="11241" max="11243" width="9.140625" style="102"/>
    <col min="11244" max="11249" width="9.28515625" style="102" customWidth="1"/>
    <col min="11250" max="11495" width="9.140625" style="102"/>
    <col min="11496" max="11496" width="37.28515625" style="102" customWidth="1"/>
    <col min="11497" max="11499" width="9.140625" style="102"/>
    <col min="11500" max="11505" width="9.28515625" style="102" customWidth="1"/>
    <col min="11506" max="11751" width="9.140625" style="102"/>
    <col min="11752" max="11752" width="37.28515625" style="102" customWidth="1"/>
    <col min="11753" max="11755" width="9.140625" style="102"/>
    <col min="11756" max="11761" width="9.28515625" style="102" customWidth="1"/>
    <col min="11762" max="12007" width="9.140625" style="102"/>
    <col min="12008" max="12008" width="37.28515625" style="102" customWidth="1"/>
    <col min="12009" max="12011" width="9.140625" style="102"/>
    <col min="12012" max="12017" width="9.28515625" style="102" customWidth="1"/>
    <col min="12018" max="12263" width="9.140625" style="102"/>
    <col min="12264" max="12264" width="37.28515625" style="102" customWidth="1"/>
    <col min="12265" max="12267" width="9.140625" style="102"/>
    <col min="12268" max="12273" width="9.28515625" style="102" customWidth="1"/>
    <col min="12274" max="12519" width="9.140625" style="102"/>
    <col min="12520" max="12520" width="37.28515625" style="102" customWidth="1"/>
    <col min="12521" max="12523" width="9.140625" style="102"/>
    <col min="12524" max="12529" width="9.28515625" style="102" customWidth="1"/>
    <col min="12530" max="12775" width="9.140625" style="102"/>
    <col min="12776" max="12776" width="37.28515625" style="102" customWidth="1"/>
    <col min="12777" max="12779" width="9.140625" style="102"/>
    <col min="12780" max="12785" width="9.28515625" style="102" customWidth="1"/>
    <col min="12786" max="13031" width="9.140625" style="102"/>
    <col min="13032" max="13032" width="37.28515625" style="102" customWidth="1"/>
    <col min="13033" max="13035" width="9.140625" style="102"/>
    <col min="13036" max="13041" width="9.28515625" style="102" customWidth="1"/>
    <col min="13042" max="13287" width="9.140625" style="102"/>
    <col min="13288" max="13288" width="37.28515625" style="102" customWidth="1"/>
    <col min="13289" max="13291" width="9.140625" style="102"/>
    <col min="13292" max="13297" width="9.28515625" style="102" customWidth="1"/>
    <col min="13298" max="13543" width="9.140625" style="102"/>
    <col min="13544" max="13544" width="37.28515625" style="102" customWidth="1"/>
    <col min="13545" max="13547" width="9.140625" style="102"/>
    <col min="13548" max="13553" width="9.28515625" style="102" customWidth="1"/>
    <col min="13554" max="13799" width="9.140625" style="102"/>
    <col min="13800" max="13800" width="37.28515625" style="102" customWidth="1"/>
    <col min="13801" max="13803" width="9.140625" style="102"/>
    <col min="13804" max="13809" width="9.28515625" style="102" customWidth="1"/>
    <col min="13810" max="14055" width="9.140625" style="102"/>
    <col min="14056" max="14056" width="37.28515625" style="102" customWidth="1"/>
    <col min="14057" max="14059" width="9.140625" style="102"/>
    <col min="14060" max="14065" width="9.28515625" style="102" customWidth="1"/>
    <col min="14066" max="14311" width="9.140625" style="102"/>
    <col min="14312" max="14312" width="37.28515625" style="102" customWidth="1"/>
    <col min="14313" max="14315" width="9.140625" style="102"/>
    <col min="14316" max="14321" width="9.28515625" style="102" customWidth="1"/>
    <col min="14322" max="14567" width="9.140625" style="102"/>
    <col min="14568" max="14568" width="37.28515625" style="102" customWidth="1"/>
    <col min="14569" max="14571" width="9.140625" style="102"/>
    <col min="14572" max="14577" width="9.28515625" style="102" customWidth="1"/>
    <col min="14578" max="14823" width="9.140625" style="102"/>
    <col min="14824" max="14824" width="37.28515625" style="102" customWidth="1"/>
    <col min="14825" max="14827" width="9.140625" style="102"/>
    <col min="14828" max="14833" width="9.28515625" style="102" customWidth="1"/>
    <col min="14834" max="15079" width="9.140625" style="102"/>
    <col min="15080" max="15080" width="37.28515625" style="102" customWidth="1"/>
    <col min="15081" max="15083" width="9.140625" style="102"/>
    <col min="15084" max="15089" width="9.28515625" style="102" customWidth="1"/>
    <col min="15090" max="15335" width="9.140625" style="102"/>
    <col min="15336" max="15336" width="37.28515625" style="102" customWidth="1"/>
    <col min="15337" max="15339" width="9.140625" style="102"/>
    <col min="15340" max="15345" width="9.28515625" style="102" customWidth="1"/>
    <col min="15346" max="15591" width="9.140625" style="102"/>
    <col min="15592" max="15592" width="37.28515625" style="102" customWidth="1"/>
    <col min="15593" max="15595" width="9.140625" style="102"/>
    <col min="15596" max="15601" width="9.28515625" style="102" customWidth="1"/>
    <col min="15602" max="15847" width="9.140625" style="102"/>
    <col min="15848" max="15848" width="37.28515625" style="102" customWidth="1"/>
    <col min="15849" max="15851" width="9.140625" style="102"/>
    <col min="15852" max="15857" width="9.28515625" style="102" customWidth="1"/>
    <col min="15858" max="16103" width="9.140625" style="102"/>
    <col min="16104" max="16104" width="37.28515625" style="102" customWidth="1"/>
    <col min="16105" max="16107" width="9.140625" style="102"/>
    <col min="16108" max="16113" width="9.28515625" style="102" customWidth="1"/>
    <col min="16114" max="16384" width="9.140625" style="102"/>
  </cols>
  <sheetData>
    <row r="1" spans="1:10" ht="25.9" customHeight="1" x14ac:dyDescent="0.3">
      <c r="A1" s="335" t="s">
        <v>173</v>
      </c>
      <c r="B1" s="335"/>
      <c r="C1" s="335"/>
      <c r="D1" s="335"/>
      <c r="E1" s="335"/>
      <c r="F1" s="335"/>
      <c r="G1" s="335"/>
      <c r="H1" s="335"/>
    </row>
    <row r="2" spans="1:10" ht="15.75" customHeight="1" x14ac:dyDescent="0.3">
      <c r="A2" s="61"/>
      <c r="B2" s="120"/>
      <c r="C2" s="120"/>
      <c r="D2" s="120"/>
      <c r="E2" s="120"/>
      <c r="F2" s="120"/>
      <c r="G2" s="120"/>
      <c r="H2" s="120"/>
    </row>
    <row r="3" spans="1:10" ht="15.6" customHeight="1" x14ac:dyDescent="0.25">
      <c r="A3" s="2" t="s">
        <v>176</v>
      </c>
      <c r="B3" s="2"/>
      <c r="F3" s="102"/>
      <c r="G3" s="102"/>
      <c r="H3" s="102"/>
    </row>
    <row r="4" spans="1:10" ht="21" customHeight="1" x14ac:dyDescent="0.25">
      <c r="A4" s="446" t="s">
        <v>172</v>
      </c>
      <c r="B4" s="446" t="s">
        <v>171</v>
      </c>
      <c r="C4" s="343" t="s">
        <v>170</v>
      </c>
      <c r="D4" s="344"/>
      <c r="E4" s="347" t="s">
        <v>90</v>
      </c>
      <c r="F4" s="347"/>
      <c r="G4" s="347"/>
      <c r="H4" s="347"/>
      <c r="I4" s="347"/>
      <c r="J4" s="347"/>
    </row>
    <row r="5" spans="1:10" ht="42" customHeight="1" x14ac:dyDescent="0.25">
      <c r="A5" s="341"/>
      <c r="B5" s="341"/>
      <c r="C5" s="345"/>
      <c r="D5" s="346"/>
      <c r="E5" s="348" t="s">
        <v>169</v>
      </c>
      <c r="F5" s="348"/>
      <c r="G5" s="348" t="s">
        <v>168</v>
      </c>
      <c r="H5" s="348"/>
      <c r="I5" s="348" t="s">
        <v>167</v>
      </c>
      <c r="J5" s="348"/>
    </row>
    <row r="6" spans="1:10" ht="67.900000000000006" customHeight="1" thickBot="1" x14ac:dyDescent="0.3">
      <c r="A6" s="447"/>
      <c r="B6" s="342"/>
      <c r="C6" s="119" t="s">
        <v>106</v>
      </c>
      <c r="D6" s="119" t="s">
        <v>166</v>
      </c>
      <c r="E6" s="119" t="s">
        <v>106</v>
      </c>
      <c r="F6" s="119" t="s">
        <v>166</v>
      </c>
      <c r="G6" s="119" t="s">
        <v>106</v>
      </c>
      <c r="H6" s="119" t="s">
        <v>166</v>
      </c>
      <c r="I6" s="119" t="s">
        <v>106</v>
      </c>
      <c r="J6" s="119" t="s">
        <v>166</v>
      </c>
    </row>
    <row r="7" spans="1:10" ht="19.899999999999999" customHeight="1" x14ac:dyDescent="0.25">
      <c r="A7" s="440" t="s">
        <v>165</v>
      </c>
      <c r="B7" s="111" t="s">
        <v>164</v>
      </c>
      <c r="C7" s="110">
        <f>E7+G7+I7</f>
        <v>0</v>
      </c>
      <c r="D7" s="110">
        <f>F7+H7+J7</f>
        <v>0</v>
      </c>
      <c r="E7" s="110"/>
      <c r="F7" s="110"/>
      <c r="G7" s="110"/>
      <c r="H7" s="126"/>
      <c r="I7" s="121"/>
      <c r="J7" s="121"/>
    </row>
    <row r="8" spans="1:10" ht="19.899999999999999" customHeight="1" x14ac:dyDescent="0.25">
      <c r="A8" s="441"/>
      <c r="B8" s="111" t="s">
        <v>163</v>
      </c>
      <c r="C8" s="110">
        <f t="shared" ref="C8:D18" si="0">E8+G8+I8</f>
        <v>0</v>
      </c>
      <c r="D8" s="110">
        <f t="shared" si="0"/>
        <v>0</v>
      </c>
      <c r="E8" s="110"/>
      <c r="F8" s="110"/>
      <c r="G8" s="110"/>
      <c r="H8" s="126"/>
      <c r="I8" s="121"/>
      <c r="J8" s="121"/>
    </row>
    <row r="9" spans="1:10" ht="49.9" customHeight="1" x14ac:dyDescent="0.25">
      <c r="A9" s="442"/>
      <c r="B9" s="111" t="s">
        <v>162</v>
      </c>
      <c r="C9" s="110">
        <f t="shared" si="0"/>
        <v>0</v>
      </c>
      <c r="D9" s="110">
        <f t="shared" si="0"/>
        <v>0</v>
      </c>
      <c r="E9" s="110"/>
      <c r="F9" s="110"/>
      <c r="G9" s="110"/>
      <c r="H9" s="126"/>
      <c r="I9" s="121"/>
      <c r="J9" s="121"/>
    </row>
    <row r="10" spans="1:10" ht="19.899999999999999" customHeight="1" x14ac:dyDescent="0.25">
      <c r="A10" s="127" t="s">
        <v>161</v>
      </c>
      <c r="B10" s="111" t="s">
        <v>160</v>
      </c>
      <c r="C10" s="110">
        <f t="shared" si="0"/>
        <v>0</v>
      </c>
      <c r="D10" s="110">
        <f t="shared" si="0"/>
        <v>0</v>
      </c>
      <c r="E10" s="110"/>
      <c r="F10" s="110"/>
      <c r="G10" s="110"/>
      <c r="H10" s="126"/>
      <c r="I10" s="121"/>
      <c r="J10" s="121"/>
    </row>
    <row r="11" spans="1:10" ht="19.899999999999999" customHeight="1" x14ac:dyDescent="0.25">
      <c r="A11" s="127" t="s">
        <v>159</v>
      </c>
      <c r="B11" s="111" t="s">
        <v>158</v>
      </c>
      <c r="C11" s="110">
        <f t="shared" si="0"/>
        <v>0</v>
      </c>
      <c r="D11" s="110">
        <f t="shared" si="0"/>
        <v>0</v>
      </c>
      <c r="E11" s="110"/>
      <c r="F11" s="110"/>
      <c r="G11" s="110"/>
      <c r="H11" s="126"/>
      <c r="I11" s="121"/>
      <c r="J11" s="121"/>
    </row>
    <row r="12" spans="1:10" ht="19.899999999999999" customHeight="1" x14ac:dyDescent="0.25">
      <c r="A12" s="127" t="s">
        <v>157</v>
      </c>
      <c r="B12" s="111" t="s">
        <v>156</v>
      </c>
      <c r="C12" s="110">
        <f t="shared" si="0"/>
        <v>0</v>
      </c>
      <c r="D12" s="110">
        <f t="shared" si="0"/>
        <v>0</v>
      </c>
      <c r="E12" s="110"/>
      <c r="F12" s="110"/>
      <c r="G12" s="110"/>
      <c r="H12" s="126"/>
      <c r="I12" s="121"/>
      <c r="J12" s="121"/>
    </row>
    <row r="13" spans="1:10" ht="19.899999999999999" customHeight="1" x14ac:dyDescent="0.25">
      <c r="A13" s="128" t="s">
        <v>15</v>
      </c>
      <c r="B13" s="111" t="s">
        <v>16</v>
      </c>
      <c r="C13" s="110">
        <f t="shared" si="0"/>
        <v>0</v>
      </c>
      <c r="D13" s="110">
        <f t="shared" si="0"/>
        <v>0</v>
      </c>
      <c r="E13" s="110"/>
      <c r="F13" s="110"/>
      <c r="G13" s="110"/>
      <c r="H13" s="126"/>
      <c r="I13" s="121"/>
      <c r="J13" s="121"/>
    </row>
    <row r="14" spans="1:10" ht="16.149999999999999" customHeight="1" x14ac:dyDescent="0.25">
      <c r="A14" s="127" t="s">
        <v>155</v>
      </c>
      <c r="B14" s="111" t="s">
        <v>154</v>
      </c>
      <c r="C14" s="110">
        <f t="shared" si="0"/>
        <v>0</v>
      </c>
      <c r="D14" s="110">
        <f t="shared" si="0"/>
        <v>0</v>
      </c>
      <c r="E14" s="110"/>
      <c r="F14" s="110"/>
      <c r="G14" s="110"/>
      <c r="H14" s="126"/>
      <c r="I14" s="121"/>
      <c r="J14" s="121"/>
    </row>
    <row r="15" spans="1:10" ht="19.899999999999999" customHeight="1" x14ac:dyDescent="0.25">
      <c r="A15" s="127" t="s">
        <v>153</v>
      </c>
      <c r="B15" s="111" t="s">
        <v>152</v>
      </c>
      <c r="C15" s="110">
        <f t="shared" si="0"/>
        <v>0</v>
      </c>
      <c r="D15" s="110">
        <f t="shared" si="0"/>
        <v>0</v>
      </c>
      <c r="E15" s="110"/>
      <c r="F15" s="110"/>
      <c r="G15" s="110"/>
      <c r="H15" s="126"/>
      <c r="I15" s="121"/>
      <c r="J15" s="121"/>
    </row>
    <row r="16" spans="1:10" ht="19.899999999999999" customHeight="1" x14ac:dyDescent="0.25">
      <c r="A16" s="127" t="s">
        <v>151</v>
      </c>
      <c r="B16" s="111" t="s">
        <v>150</v>
      </c>
      <c r="C16" s="110">
        <f t="shared" si="0"/>
        <v>0</v>
      </c>
      <c r="D16" s="110">
        <f t="shared" si="0"/>
        <v>0</v>
      </c>
      <c r="E16" s="110"/>
      <c r="F16" s="110"/>
      <c r="G16" s="110"/>
      <c r="H16" s="126"/>
      <c r="I16" s="121"/>
      <c r="J16" s="121"/>
    </row>
    <row r="17" spans="1:10" ht="19.899999999999999" customHeight="1" x14ac:dyDescent="0.25">
      <c r="A17" s="127" t="s">
        <v>27</v>
      </c>
      <c r="B17" s="111" t="s">
        <v>28</v>
      </c>
      <c r="C17" s="110">
        <f t="shared" si="0"/>
        <v>0</v>
      </c>
      <c r="D17" s="110">
        <f t="shared" si="0"/>
        <v>0</v>
      </c>
      <c r="E17" s="110"/>
      <c r="F17" s="110"/>
      <c r="G17" s="110"/>
      <c r="H17" s="126"/>
      <c r="I17" s="121"/>
      <c r="J17" s="121"/>
    </row>
    <row r="18" spans="1:10" ht="19.899999999999999" customHeight="1" x14ac:dyDescent="0.25">
      <c r="A18" s="127" t="s">
        <v>149</v>
      </c>
      <c r="B18" s="111" t="s">
        <v>148</v>
      </c>
      <c r="C18" s="110">
        <f t="shared" si="0"/>
        <v>0</v>
      </c>
      <c r="D18" s="110">
        <f t="shared" si="0"/>
        <v>0</v>
      </c>
      <c r="E18" s="110"/>
      <c r="F18" s="110"/>
      <c r="G18" s="110"/>
      <c r="H18" s="126"/>
      <c r="I18" s="121"/>
      <c r="J18" s="121"/>
    </row>
    <row r="19" spans="1:10" ht="19.899999999999999" customHeight="1" x14ac:dyDescent="0.25">
      <c r="A19" s="127" t="s">
        <v>147</v>
      </c>
      <c r="B19" s="111"/>
      <c r="C19" s="110">
        <f t="shared" ref="C19:J19" si="1">SUM(C20:C22)</f>
        <v>0</v>
      </c>
      <c r="D19" s="110">
        <f t="shared" si="1"/>
        <v>0</v>
      </c>
      <c r="E19" s="110">
        <f t="shared" ref="E19" si="2">SUM(E20:E22)</f>
        <v>0</v>
      </c>
      <c r="F19" s="110">
        <f t="shared" si="1"/>
        <v>0</v>
      </c>
      <c r="G19" s="110">
        <f t="shared" si="1"/>
        <v>0</v>
      </c>
      <c r="H19" s="126">
        <f t="shared" si="1"/>
        <v>0</v>
      </c>
      <c r="I19" s="126">
        <f t="shared" si="1"/>
        <v>0</v>
      </c>
      <c r="J19" s="110">
        <f t="shared" si="1"/>
        <v>0</v>
      </c>
    </row>
    <row r="20" spans="1:10" ht="25.5" customHeight="1" x14ac:dyDescent="0.25">
      <c r="A20" s="443" t="s">
        <v>146</v>
      </c>
      <c r="B20" s="134" t="s">
        <v>145</v>
      </c>
      <c r="C20" s="110">
        <f t="shared" ref="C20:D37" si="3">E20+G20+I20</f>
        <v>0</v>
      </c>
      <c r="D20" s="110">
        <f t="shared" si="3"/>
        <v>0</v>
      </c>
      <c r="E20" s="110"/>
      <c r="F20" s="110"/>
      <c r="G20" s="110"/>
      <c r="H20" s="126"/>
      <c r="I20" s="121"/>
      <c r="J20" s="121"/>
    </row>
    <row r="21" spans="1:10" ht="53.25" customHeight="1" x14ac:dyDescent="0.25">
      <c r="A21" s="441"/>
      <c r="B21" s="135" t="s">
        <v>144</v>
      </c>
      <c r="C21" s="110">
        <f t="shared" si="3"/>
        <v>0</v>
      </c>
      <c r="D21" s="110">
        <f t="shared" si="3"/>
        <v>0</v>
      </c>
      <c r="E21" s="110"/>
      <c r="F21" s="110"/>
      <c r="G21" s="110"/>
      <c r="H21" s="126"/>
      <c r="I21" s="121"/>
      <c r="J21" s="121"/>
    </row>
    <row r="22" spans="1:10" ht="42" customHeight="1" x14ac:dyDescent="0.25">
      <c r="A22" s="442"/>
      <c r="B22" s="135" t="s">
        <v>143</v>
      </c>
      <c r="C22" s="110">
        <f t="shared" si="3"/>
        <v>0</v>
      </c>
      <c r="D22" s="110">
        <f t="shared" si="3"/>
        <v>0</v>
      </c>
      <c r="E22" s="110"/>
      <c r="F22" s="110"/>
      <c r="G22" s="110"/>
      <c r="H22" s="126"/>
      <c r="I22" s="121"/>
      <c r="J22" s="121"/>
    </row>
    <row r="23" spans="1:10" ht="22.15" customHeight="1" x14ac:dyDescent="0.25">
      <c r="A23" s="127" t="s">
        <v>142</v>
      </c>
      <c r="B23" s="115" t="s">
        <v>141</v>
      </c>
      <c r="C23" s="110">
        <f t="shared" si="3"/>
        <v>0</v>
      </c>
      <c r="D23" s="110">
        <f t="shared" si="3"/>
        <v>0</v>
      </c>
      <c r="E23" s="110"/>
      <c r="F23" s="110"/>
      <c r="G23" s="110"/>
      <c r="H23" s="126"/>
      <c r="I23" s="121"/>
      <c r="J23" s="121"/>
    </row>
    <row r="24" spans="1:10" ht="19.899999999999999" customHeight="1" x14ac:dyDescent="0.25">
      <c r="A24" s="128" t="s">
        <v>49</v>
      </c>
      <c r="B24" s="111" t="s">
        <v>50</v>
      </c>
      <c r="C24" s="110">
        <f t="shared" si="3"/>
        <v>6306</v>
      </c>
      <c r="D24" s="110">
        <v>6306</v>
      </c>
      <c r="E24" s="110"/>
      <c r="F24" s="110"/>
      <c r="G24" s="110">
        <v>6306</v>
      </c>
      <c r="H24" s="126">
        <v>6306</v>
      </c>
      <c r="I24" s="121"/>
      <c r="J24" s="121"/>
    </row>
    <row r="25" spans="1:10" ht="19.899999999999999" customHeight="1" x14ac:dyDescent="0.25">
      <c r="A25" s="127" t="s">
        <v>140</v>
      </c>
      <c r="B25" s="111" t="s">
        <v>52</v>
      </c>
      <c r="C25" s="110">
        <f t="shared" si="3"/>
        <v>0</v>
      </c>
      <c r="D25" s="110">
        <f t="shared" si="3"/>
        <v>0</v>
      </c>
      <c r="E25" s="110"/>
      <c r="F25" s="110"/>
      <c r="G25" s="110"/>
      <c r="H25" s="126"/>
      <c r="I25" s="121"/>
      <c r="J25" s="121"/>
    </row>
    <row r="26" spans="1:10" ht="19.899999999999999" customHeight="1" x14ac:dyDescent="0.25">
      <c r="A26" s="127" t="s">
        <v>139</v>
      </c>
      <c r="B26" s="111" t="s">
        <v>138</v>
      </c>
      <c r="C26" s="110">
        <f t="shared" si="3"/>
        <v>0</v>
      </c>
      <c r="D26" s="110">
        <f t="shared" si="3"/>
        <v>0</v>
      </c>
      <c r="E26" s="110"/>
      <c r="F26" s="110"/>
      <c r="G26" s="110"/>
      <c r="H26" s="126"/>
      <c r="I26" s="121"/>
      <c r="J26" s="121"/>
    </row>
    <row r="27" spans="1:10" ht="19.899999999999999" customHeight="1" x14ac:dyDescent="0.25">
      <c r="A27" s="127" t="s">
        <v>137</v>
      </c>
      <c r="B27" s="111" t="s">
        <v>136</v>
      </c>
      <c r="C27" s="110">
        <f t="shared" si="3"/>
        <v>0</v>
      </c>
      <c r="D27" s="110">
        <f t="shared" si="3"/>
        <v>0</v>
      </c>
      <c r="E27" s="110"/>
      <c r="F27" s="110"/>
      <c r="G27" s="110"/>
      <c r="H27" s="126"/>
      <c r="I27" s="121"/>
      <c r="J27" s="121"/>
    </row>
    <row r="28" spans="1:10" ht="19.899999999999999" customHeight="1" x14ac:dyDescent="0.25">
      <c r="A28" s="127" t="s">
        <v>135</v>
      </c>
      <c r="B28" s="111" t="s">
        <v>134</v>
      </c>
      <c r="C28" s="110">
        <f t="shared" si="3"/>
        <v>0</v>
      </c>
      <c r="D28" s="110">
        <f t="shared" si="3"/>
        <v>0</v>
      </c>
      <c r="E28" s="110"/>
      <c r="F28" s="110"/>
      <c r="G28" s="110"/>
      <c r="H28" s="126"/>
      <c r="I28" s="121"/>
      <c r="J28" s="121"/>
    </row>
    <row r="29" spans="1:10" ht="19.899999999999999" customHeight="1" x14ac:dyDescent="0.25">
      <c r="A29" s="129" t="s">
        <v>133</v>
      </c>
      <c r="B29" s="111" t="s">
        <v>132</v>
      </c>
      <c r="C29" s="110">
        <f t="shared" si="3"/>
        <v>633</v>
      </c>
      <c r="D29" s="110">
        <f t="shared" si="3"/>
        <v>633</v>
      </c>
      <c r="E29" s="110"/>
      <c r="F29" s="110"/>
      <c r="G29" s="110"/>
      <c r="H29" s="126"/>
      <c r="I29" s="133">
        <v>633</v>
      </c>
      <c r="J29" s="133">
        <v>633</v>
      </c>
    </row>
    <row r="30" spans="1:10" ht="19.899999999999999" customHeight="1" x14ac:dyDescent="0.25">
      <c r="A30" s="127" t="s">
        <v>131</v>
      </c>
      <c r="B30" s="111" t="s">
        <v>130</v>
      </c>
      <c r="C30" s="110">
        <f t="shared" si="3"/>
        <v>0</v>
      </c>
      <c r="D30" s="110">
        <f t="shared" si="3"/>
        <v>0</v>
      </c>
      <c r="E30" s="110"/>
      <c r="F30" s="110"/>
      <c r="G30" s="110"/>
      <c r="H30" s="126"/>
      <c r="I30" s="121"/>
      <c r="J30" s="121"/>
    </row>
    <row r="31" spans="1:10" ht="19.899999999999999" customHeight="1" x14ac:dyDescent="0.25">
      <c r="A31" s="127" t="s">
        <v>129</v>
      </c>
      <c r="B31" s="111" t="s">
        <v>128</v>
      </c>
      <c r="C31" s="110">
        <f t="shared" si="3"/>
        <v>0</v>
      </c>
      <c r="D31" s="110">
        <f t="shared" si="3"/>
        <v>0</v>
      </c>
      <c r="E31" s="110"/>
      <c r="F31" s="110"/>
      <c r="G31" s="110"/>
      <c r="H31" s="126"/>
      <c r="I31" s="121"/>
      <c r="J31" s="121"/>
    </row>
    <row r="32" spans="1:10" ht="19.899999999999999" customHeight="1" x14ac:dyDescent="0.25">
      <c r="A32" s="444" t="s">
        <v>127</v>
      </c>
      <c r="B32" s="111" t="s">
        <v>126</v>
      </c>
      <c r="C32" s="110">
        <f t="shared" si="3"/>
        <v>0</v>
      </c>
      <c r="D32" s="110">
        <f t="shared" si="3"/>
        <v>0</v>
      </c>
      <c r="E32" s="110"/>
      <c r="F32" s="110"/>
      <c r="G32" s="110"/>
      <c r="H32" s="126"/>
      <c r="I32" s="121"/>
      <c r="J32" s="121"/>
    </row>
    <row r="33" spans="1:10" ht="19.899999999999999" customHeight="1" x14ac:dyDescent="0.25">
      <c r="A33" s="445"/>
      <c r="B33" s="111" t="s">
        <v>125</v>
      </c>
      <c r="C33" s="110">
        <f t="shared" si="3"/>
        <v>0</v>
      </c>
      <c r="D33" s="110">
        <f t="shared" si="3"/>
        <v>0</v>
      </c>
      <c r="E33" s="110"/>
      <c r="F33" s="110"/>
      <c r="G33" s="110"/>
      <c r="H33" s="126"/>
      <c r="I33" s="121"/>
      <c r="J33" s="121"/>
    </row>
    <row r="34" spans="1:10" ht="19.899999999999999" customHeight="1" x14ac:dyDescent="0.25">
      <c r="A34" s="129" t="s">
        <v>124</v>
      </c>
      <c r="B34" s="111" t="s">
        <v>123</v>
      </c>
      <c r="C34" s="110">
        <f t="shared" si="3"/>
        <v>0</v>
      </c>
      <c r="D34" s="110">
        <f t="shared" si="3"/>
        <v>0</v>
      </c>
      <c r="E34" s="110"/>
      <c r="F34" s="110"/>
      <c r="G34" s="110"/>
      <c r="H34" s="126"/>
      <c r="I34" s="121"/>
      <c r="J34" s="121"/>
    </row>
    <row r="35" spans="1:10" ht="19.899999999999999" customHeight="1" x14ac:dyDescent="0.25">
      <c r="A35" s="129" t="s">
        <v>122</v>
      </c>
      <c r="B35" s="111" t="s">
        <v>76</v>
      </c>
      <c r="C35" s="110">
        <f t="shared" si="3"/>
        <v>0</v>
      </c>
      <c r="D35" s="110">
        <f t="shared" si="3"/>
        <v>0</v>
      </c>
      <c r="E35" s="110"/>
      <c r="F35" s="110"/>
      <c r="G35" s="110"/>
      <c r="H35" s="126"/>
      <c r="I35" s="121"/>
      <c r="J35" s="121"/>
    </row>
    <row r="36" spans="1:10" ht="19.899999999999999" customHeight="1" x14ac:dyDescent="0.25">
      <c r="A36" s="127" t="s">
        <v>121</v>
      </c>
      <c r="B36" s="111" t="s">
        <v>120</v>
      </c>
      <c r="C36" s="110">
        <f t="shared" si="3"/>
        <v>0</v>
      </c>
      <c r="D36" s="110">
        <f t="shared" si="3"/>
        <v>0</v>
      </c>
      <c r="E36" s="110"/>
      <c r="F36" s="110"/>
      <c r="G36" s="110"/>
      <c r="H36" s="126"/>
      <c r="I36" s="121"/>
      <c r="J36" s="121"/>
    </row>
    <row r="37" spans="1:10" ht="19.899999999999999" customHeight="1" x14ac:dyDescent="0.25">
      <c r="A37" s="127" t="s">
        <v>119</v>
      </c>
      <c r="B37" s="111" t="s">
        <v>118</v>
      </c>
      <c r="C37" s="110">
        <f t="shared" si="3"/>
        <v>0</v>
      </c>
      <c r="D37" s="110">
        <f t="shared" si="3"/>
        <v>0</v>
      </c>
      <c r="E37" s="110"/>
      <c r="F37" s="110"/>
      <c r="G37" s="110"/>
      <c r="H37" s="126"/>
      <c r="I37" s="121"/>
      <c r="J37" s="121"/>
    </row>
    <row r="38" spans="1:10" s="105" customFormat="1" ht="35.25" customHeight="1" x14ac:dyDescent="0.2">
      <c r="A38" s="130" t="s">
        <v>0</v>
      </c>
      <c r="B38" s="131"/>
      <c r="C38" s="119">
        <f t="shared" ref="C38" si="4">SUM(C7:C19)+SUM(C23:C37)</f>
        <v>6939</v>
      </c>
      <c r="D38" s="119">
        <f>SUM(D7:D19)+SUM(D23:D37)</f>
        <v>6939</v>
      </c>
      <c r="E38" s="119">
        <f t="shared" ref="E38:J38" si="5">SUM(E7:E19)+SUM(E23:E37)</f>
        <v>0</v>
      </c>
      <c r="F38" s="119">
        <f t="shared" si="5"/>
        <v>0</v>
      </c>
      <c r="G38" s="119">
        <f t="shared" si="5"/>
        <v>6306</v>
      </c>
      <c r="H38" s="132">
        <f t="shared" si="5"/>
        <v>6306</v>
      </c>
      <c r="I38" s="132">
        <f t="shared" si="5"/>
        <v>633</v>
      </c>
      <c r="J38" s="119">
        <f t="shared" si="5"/>
        <v>633</v>
      </c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74"/>
  <sheetViews>
    <sheetView view="pageBreakPreview" topLeftCell="A57" zoomScale="98" zoomScaleNormal="78" zoomScaleSheetLayoutView="98" workbookViewId="0">
      <selection activeCell="N14" sqref="N14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357" t="s">
        <v>177</v>
      </c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</row>
    <row r="3" spans="1:15" ht="21" customHeight="1" x14ac:dyDescent="0.25">
      <c r="B3" s="358" t="s">
        <v>258</v>
      </c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</row>
    <row r="4" spans="1:15" ht="10.9" customHeight="1" thickBot="1" x14ac:dyDescent="0.3"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15" ht="15.6" customHeight="1" x14ac:dyDescent="0.25">
      <c r="A5" s="359" t="s">
        <v>179</v>
      </c>
      <c r="B5" s="362" t="s">
        <v>180</v>
      </c>
      <c r="C5" s="363"/>
      <c r="D5" s="363" t="s">
        <v>181</v>
      </c>
      <c r="E5" s="363"/>
      <c r="F5" s="363"/>
      <c r="G5" s="363" t="s">
        <v>182</v>
      </c>
      <c r="H5" s="363"/>
      <c r="I5" s="363"/>
      <c r="J5" s="363"/>
      <c r="K5" s="363"/>
      <c r="L5" s="363"/>
      <c r="M5" s="363"/>
      <c r="N5" s="363"/>
      <c r="O5" s="366"/>
    </row>
    <row r="6" spans="1:15" ht="28.9" customHeight="1" x14ac:dyDescent="0.25">
      <c r="A6" s="360"/>
      <c r="B6" s="364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7"/>
    </row>
    <row r="7" spans="1:15" ht="16.149999999999999" hidden="1" customHeight="1" x14ac:dyDescent="0.25">
      <c r="A7" s="360"/>
      <c r="B7" s="364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7"/>
    </row>
    <row r="8" spans="1:15" ht="31.15" hidden="1" customHeight="1" x14ac:dyDescent="0.25">
      <c r="A8" s="360"/>
      <c r="B8" s="364"/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7"/>
    </row>
    <row r="9" spans="1:15" ht="46.15" customHeight="1" x14ac:dyDescent="0.25">
      <c r="A9" s="360"/>
      <c r="B9" s="368" t="s">
        <v>183</v>
      </c>
      <c r="C9" s="370" t="s">
        <v>184</v>
      </c>
      <c r="D9" s="370" t="s">
        <v>185</v>
      </c>
      <c r="E9" s="370" t="s">
        <v>186</v>
      </c>
      <c r="F9" s="370" t="s">
        <v>187</v>
      </c>
      <c r="G9" s="370" t="s">
        <v>188</v>
      </c>
      <c r="H9" s="370" t="s">
        <v>189</v>
      </c>
      <c r="I9" s="370" t="s">
        <v>190</v>
      </c>
      <c r="J9" s="448" t="s">
        <v>191</v>
      </c>
      <c r="K9" s="449"/>
      <c r="L9" s="450"/>
      <c r="M9" s="370" t="s">
        <v>192</v>
      </c>
      <c r="N9" s="372" t="s">
        <v>193</v>
      </c>
      <c r="O9" s="374" t="s">
        <v>194</v>
      </c>
    </row>
    <row r="10" spans="1:15" ht="94.9" customHeight="1" thickBot="1" x14ac:dyDescent="0.3">
      <c r="A10" s="361"/>
      <c r="B10" s="369"/>
      <c r="C10" s="371"/>
      <c r="D10" s="371"/>
      <c r="E10" s="371"/>
      <c r="F10" s="371"/>
      <c r="G10" s="371"/>
      <c r="H10" s="371"/>
      <c r="I10" s="371"/>
      <c r="J10" s="137" t="s">
        <v>115</v>
      </c>
      <c r="K10" s="137" t="s">
        <v>116</v>
      </c>
      <c r="L10" s="137" t="s">
        <v>114</v>
      </c>
      <c r="M10" s="371"/>
      <c r="N10" s="373"/>
      <c r="O10" s="375"/>
    </row>
    <row r="11" spans="1:15" ht="17.45" customHeight="1" x14ac:dyDescent="0.25">
      <c r="A11" s="138" t="s">
        <v>195</v>
      </c>
      <c r="B11" s="158"/>
      <c r="C11" s="159"/>
      <c r="D11" s="159"/>
      <c r="E11" s="159"/>
      <c r="F11" s="160"/>
      <c r="G11" s="158"/>
      <c r="H11" s="159"/>
      <c r="I11" s="161">
        <f>1090+546</f>
        <v>1636</v>
      </c>
      <c r="J11" s="162"/>
      <c r="K11" s="162"/>
      <c r="L11" s="162">
        <f>J11+K11</f>
        <v>0</v>
      </c>
      <c r="M11" s="162"/>
      <c r="N11" s="162"/>
      <c r="O11" s="163"/>
    </row>
    <row r="12" spans="1:15" ht="15.75" x14ac:dyDescent="0.25">
      <c r="A12" s="142" t="s">
        <v>196</v>
      </c>
      <c r="B12" s="164"/>
      <c r="C12" s="165"/>
      <c r="D12" s="165"/>
      <c r="E12" s="165"/>
      <c r="F12" s="166"/>
      <c r="G12" s="164"/>
      <c r="H12" s="165"/>
      <c r="I12" s="167">
        <f>1588+2154</f>
        <v>3742</v>
      </c>
      <c r="J12" s="168"/>
      <c r="K12" s="168"/>
      <c r="L12" s="168">
        <f t="shared" ref="L12:L73" si="0">J12+K12</f>
        <v>0</v>
      </c>
      <c r="M12" s="168"/>
      <c r="N12" s="168"/>
      <c r="O12" s="169"/>
    </row>
    <row r="13" spans="1:15" ht="15.75" x14ac:dyDescent="0.25">
      <c r="A13" s="142" t="s">
        <v>197</v>
      </c>
      <c r="B13" s="164"/>
      <c r="C13" s="165"/>
      <c r="D13" s="165"/>
      <c r="E13" s="165"/>
      <c r="F13" s="166"/>
      <c r="G13" s="164"/>
      <c r="H13" s="165"/>
      <c r="I13" s="167">
        <f>9193+2134</f>
        <v>11327</v>
      </c>
      <c r="J13" s="168"/>
      <c r="K13" s="168"/>
      <c r="L13" s="168">
        <f t="shared" si="0"/>
        <v>0</v>
      </c>
      <c r="M13" s="168"/>
      <c r="N13" s="168"/>
      <c r="O13" s="169"/>
    </row>
    <row r="14" spans="1:15" ht="15.75" x14ac:dyDescent="0.25">
      <c r="A14" s="142" t="s">
        <v>198</v>
      </c>
      <c r="B14" s="164"/>
      <c r="C14" s="165"/>
      <c r="D14" s="165"/>
      <c r="E14" s="165"/>
      <c r="F14" s="166"/>
      <c r="G14" s="164">
        <v>57</v>
      </c>
      <c r="H14" s="165"/>
      <c r="I14" s="167">
        <v>10973</v>
      </c>
      <c r="J14" s="168"/>
      <c r="K14" s="168"/>
      <c r="L14" s="168">
        <f t="shared" si="0"/>
        <v>0</v>
      </c>
      <c r="M14" s="168"/>
      <c r="N14" s="168"/>
      <c r="O14" s="169"/>
    </row>
    <row r="15" spans="1:15" ht="15.75" x14ac:dyDescent="0.25">
      <c r="A15" s="142" t="s">
        <v>199</v>
      </c>
      <c r="B15" s="164"/>
      <c r="C15" s="165"/>
      <c r="D15" s="165"/>
      <c r="E15" s="165"/>
      <c r="F15" s="166"/>
      <c r="G15" s="164"/>
      <c r="H15" s="165"/>
      <c r="I15" s="167"/>
      <c r="J15" s="168"/>
      <c r="K15" s="168"/>
      <c r="L15" s="168">
        <f t="shared" si="0"/>
        <v>0</v>
      </c>
      <c r="M15" s="168"/>
      <c r="N15" s="168"/>
      <c r="O15" s="169"/>
    </row>
    <row r="16" spans="1:15" ht="15.75" x14ac:dyDescent="0.25">
      <c r="A16" s="142" t="s">
        <v>200</v>
      </c>
      <c r="B16" s="164"/>
      <c r="C16" s="165"/>
      <c r="D16" s="165"/>
      <c r="E16" s="165"/>
      <c r="F16" s="166"/>
      <c r="G16" s="164">
        <v>16</v>
      </c>
      <c r="H16" s="165"/>
      <c r="I16" s="167">
        <v>1009</v>
      </c>
      <c r="J16" s="168"/>
      <c r="K16" s="168"/>
      <c r="L16" s="168">
        <f t="shared" si="0"/>
        <v>0</v>
      </c>
      <c r="M16" s="168"/>
      <c r="N16" s="168"/>
      <c r="O16" s="169"/>
    </row>
    <row r="17" spans="1:15" ht="33" customHeight="1" x14ac:dyDescent="0.25">
      <c r="A17" s="142" t="s">
        <v>201</v>
      </c>
      <c r="B17" s="164"/>
      <c r="C17" s="165"/>
      <c r="D17" s="165"/>
      <c r="E17" s="165"/>
      <c r="F17" s="166"/>
      <c r="G17" s="164"/>
      <c r="H17" s="165"/>
      <c r="I17" s="167">
        <v>4284</v>
      </c>
      <c r="J17" s="168"/>
      <c r="K17" s="168"/>
      <c r="L17" s="168">
        <f t="shared" si="0"/>
        <v>0</v>
      </c>
      <c r="M17" s="168"/>
      <c r="N17" s="168"/>
      <c r="O17" s="169"/>
    </row>
    <row r="18" spans="1:15" ht="21" customHeight="1" x14ac:dyDescent="0.25">
      <c r="A18" s="142" t="s">
        <v>202</v>
      </c>
      <c r="B18" s="164"/>
      <c r="C18" s="165"/>
      <c r="D18" s="165"/>
      <c r="E18" s="165"/>
      <c r="F18" s="166"/>
      <c r="G18" s="164"/>
      <c r="H18" s="165"/>
      <c r="I18" s="167">
        <v>1353</v>
      </c>
      <c r="J18" s="168"/>
      <c r="K18" s="168"/>
      <c r="L18" s="168">
        <f t="shared" si="0"/>
        <v>0</v>
      </c>
      <c r="M18" s="168"/>
      <c r="N18" s="168"/>
      <c r="O18" s="169"/>
    </row>
    <row r="19" spans="1:15" ht="15.75" x14ac:dyDescent="0.25">
      <c r="A19" s="142" t="s">
        <v>203</v>
      </c>
      <c r="B19" s="164"/>
      <c r="C19" s="165"/>
      <c r="D19" s="165"/>
      <c r="E19" s="165"/>
      <c r="F19" s="166"/>
      <c r="G19" s="164"/>
      <c r="H19" s="165"/>
      <c r="I19" s="167">
        <v>2278</v>
      </c>
      <c r="J19" s="168"/>
      <c r="K19" s="168"/>
      <c r="L19" s="168">
        <f t="shared" si="0"/>
        <v>0</v>
      </c>
      <c r="M19" s="168"/>
      <c r="N19" s="168"/>
      <c r="O19" s="169"/>
    </row>
    <row r="20" spans="1:15" ht="15.75" x14ac:dyDescent="0.25">
      <c r="A20" s="142" t="s">
        <v>204</v>
      </c>
      <c r="B20" s="164"/>
      <c r="C20" s="165"/>
      <c r="D20" s="165"/>
      <c r="E20" s="165"/>
      <c r="F20" s="166"/>
      <c r="G20" s="164"/>
      <c r="H20" s="165"/>
      <c r="I20" s="167">
        <v>2563</v>
      </c>
      <c r="J20" s="168"/>
      <c r="K20" s="168"/>
      <c r="L20" s="168">
        <f t="shared" si="0"/>
        <v>0</v>
      </c>
      <c r="M20" s="168"/>
      <c r="N20" s="168"/>
      <c r="O20" s="169"/>
    </row>
    <row r="21" spans="1:15" ht="16.149999999999999" customHeight="1" x14ac:dyDescent="0.25">
      <c r="A21" s="142" t="s">
        <v>205</v>
      </c>
      <c r="B21" s="164"/>
      <c r="C21" s="165"/>
      <c r="D21" s="165"/>
      <c r="E21" s="165"/>
      <c r="F21" s="166"/>
      <c r="G21" s="164"/>
      <c r="H21" s="165"/>
      <c r="I21" s="167"/>
      <c r="J21" s="168"/>
      <c r="K21" s="168"/>
      <c r="L21" s="168">
        <f t="shared" si="0"/>
        <v>0</v>
      </c>
      <c r="M21" s="168"/>
      <c r="N21" s="168"/>
      <c r="O21" s="169"/>
    </row>
    <row r="22" spans="1:15" ht="16.149999999999999" customHeight="1" x14ac:dyDescent="0.25">
      <c r="A22" s="142" t="s">
        <v>206</v>
      </c>
      <c r="B22" s="164"/>
      <c r="C22" s="165"/>
      <c r="D22" s="165"/>
      <c r="E22" s="165"/>
      <c r="F22" s="166"/>
      <c r="G22" s="164"/>
      <c r="H22" s="165"/>
      <c r="I22" s="167">
        <f>5336</f>
        <v>5336</v>
      </c>
      <c r="J22" s="168"/>
      <c r="K22" s="168"/>
      <c r="L22" s="168">
        <f t="shared" si="0"/>
        <v>0</v>
      </c>
      <c r="M22" s="168"/>
      <c r="N22" s="168"/>
      <c r="O22" s="169"/>
    </row>
    <row r="23" spans="1:15" ht="19.149999999999999" customHeight="1" x14ac:dyDescent="0.25">
      <c r="A23" s="142" t="s">
        <v>207</v>
      </c>
      <c r="B23" s="164"/>
      <c r="C23" s="165"/>
      <c r="D23" s="165"/>
      <c r="E23" s="165"/>
      <c r="F23" s="166"/>
      <c r="G23" s="164"/>
      <c r="H23" s="165"/>
      <c r="I23" s="167">
        <v>2448</v>
      </c>
      <c r="J23" s="168"/>
      <c r="K23" s="168"/>
      <c r="L23" s="168">
        <f t="shared" si="0"/>
        <v>0</v>
      </c>
      <c r="M23" s="168"/>
      <c r="N23" s="168"/>
      <c r="O23" s="169"/>
    </row>
    <row r="24" spans="1:15" ht="15.75" x14ac:dyDescent="0.25">
      <c r="A24" s="142" t="s">
        <v>208</v>
      </c>
      <c r="B24" s="164"/>
      <c r="C24" s="165"/>
      <c r="D24" s="165"/>
      <c r="E24" s="165"/>
      <c r="F24" s="166"/>
      <c r="G24" s="164"/>
      <c r="H24" s="165"/>
      <c r="I24" s="167">
        <f>3007</f>
        <v>3007</v>
      </c>
      <c r="J24" s="168"/>
      <c r="K24" s="168"/>
      <c r="L24" s="168">
        <f t="shared" si="0"/>
        <v>0</v>
      </c>
      <c r="M24" s="168"/>
      <c r="N24" s="168"/>
      <c r="O24" s="169"/>
    </row>
    <row r="25" spans="1:15" ht="15.75" x14ac:dyDescent="0.25">
      <c r="A25" s="142" t="s">
        <v>209</v>
      </c>
      <c r="B25" s="164"/>
      <c r="C25" s="165"/>
      <c r="D25" s="165"/>
      <c r="E25" s="165"/>
      <c r="F25" s="166"/>
      <c r="G25" s="164"/>
      <c r="H25" s="165"/>
      <c r="I25" s="167">
        <f>3637+3748+5170</f>
        <v>12555</v>
      </c>
      <c r="J25" s="168"/>
      <c r="K25" s="168"/>
      <c r="L25" s="168">
        <f t="shared" si="0"/>
        <v>0</v>
      </c>
      <c r="M25" s="168"/>
      <c r="N25" s="168"/>
      <c r="O25" s="169"/>
    </row>
    <row r="26" spans="1:15" ht="31.5" x14ac:dyDescent="0.25">
      <c r="A26" s="142" t="s">
        <v>210</v>
      </c>
      <c r="B26" s="164"/>
      <c r="C26" s="165"/>
      <c r="D26" s="165"/>
      <c r="E26" s="165"/>
      <c r="F26" s="166"/>
      <c r="G26" s="164"/>
      <c r="H26" s="165"/>
      <c r="I26" s="167"/>
      <c r="J26" s="168"/>
      <c r="K26" s="168"/>
      <c r="L26" s="168">
        <f t="shared" si="0"/>
        <v>0</v>
      </c>
      <c r="M26" s="168"/>
      <c r="N26" s="168"/>
      <c r="O26" s="169"/>
    </row>
    <row r="27" spans="1:15" ht="24" customHeight="1" x14ac:dyDescent="0.25">
      <c r="A27" s="142" t="s">
        <v>211</v>
      </c>
      <c r="B27" s="164"/>
      <c r="C27" s="165"/>
      <c r="D27" s="165"/>
      <c r="E27" s="165"/>
      <c r="F27" s="166"/>
      <c r="G27" s="164"/>
      <c r="H27" s="165"/>
      <c r="I27" s="167">
        <v>4431</v>
      </c>
      <c r="J27" s="168"/>
      <c r="K27" s="168"/>
      <c r="L27" s="168">
        <f t="shared" si="0"/>
        <v>0</v>
      </c>
      <c r="M27" s="168"/>
      <c r="N27" s="168"/>
      <c r="O27" s="169"/>
    </row>
    <row r="28" spans="1:15" ht="15.75" x14ac:dyDescent="0.25">
      <c r="A28" s="142" t="s">
        <v>212</v>
      </c>
      <c r="B28" s="164"/>
      <c r="C28" s="165"/>
      <c r="D28" s="165"/>
      <c r="E28" s="165"/>
      <c r="F28" s="166"/>
      <c r="G28" s="164">
        <v>26</v>
      </c>
      <c r="H28" s="165"/>
      <c r="I28" s="167">
        <v>7894</v>
      </c>
      <c r="J28" s="168"/>
      <c r="K28" s="168"/>
      <c r="L28" s="168">
        <f t="shared" si="0"/>
        <v>0</v>
      </c>
      <c r="M28" s="168"/>
      <c r="N28" s="168"/>
      <c r="O28" s="169"/>
    </row>
    <row r="29" spans="1:15" ht="31.5" x14ac:dyDescent="0.25">
      <c r="A29" s="142" t="s">
        <v>213</v>
      </c>
      <c r="B29" s="164"/>
      <c r="C29" s="165"/>
      <c r="D29" s="165"/>
      <c r="E29" s="165"/>
      <c r="F29" s="166"/>
      <c r="G29" s="164"/>
      <c r="H29" s="165"/>
      <c r="I29" s="170"/>
      <c r="J29" s="168"/>
      <c r="K29" s="168"/>
      <c r="L29" s="168">
        <f t="shared" si="0"/>
        <v>0</v>
      </c>
      <c r="M29" s="168"/>
      <c r="N29" s="168"/>
      <c r="O29" s="169"/>
    </row>
    <row r="30" spans="1:15" ht="15.75" x14ac:dyDescent="0.25">
      <c r="A30" s="142" t="s">
        <v>214</v>
      </c>
      <c r="B30" s="164"/>
      <c r="C30" s="165"/>
      <c r="D30" s="165"/>
      <c r="E30" s="165"/>
      <c r="F30" s="166"/>
      <c r="G30" s="164"/>
      <c r="H30" s="165"/>
      <c r="I30" s="170"/>
      <c r="J30" s="168"/>
      <c r="K30" s="168"/>
      <c r="L30" s="168">
        <f t="shared" si="0"/>
        <v>0</v>
      </c>
      <c r="M30" s="168"/>
      <c r="N30" s="168"/>
      <c r="O30" s="169"/>
    </row>
    <row r="31" spans="1:15" ht="19.899999999999999" customHeight="1" x14ac:dyDescent="0.25">
      <c r="A31" s="142" t="s">
        <v>215</v>
      </c>
      <c r="B31" s="164"/>
      <c r="C31" s="165"/>
      <c r="D31" s="165"/>
      <c r="E31" s="165"/>
      <c r="F31" s="166"/>
      <c r="G31" s="164"/>
      <c r="H31" s="165"/>
      <c r="I31" s="170"/>
      <c r="J31" s="168"/>
      <c r="K31" s="168"/>
      <c r="L31" s="168">
        <f t="shared" si="0"/>
        <v>0</v>
      </c>
      <c r="M31" s="168"/>
      <c r="N31" s="168"/>
      <c r="O31" s="169"/>
    </row>
    <row r="32" spans="1:15" ht="15.75" x14ac:dyDescent="0.25">
      <c r="A32" s="142" t="s">
        <v>216</v>
      </c>
      <c r="B32" s="164"/>
      <c r="C32" s="165"/>
      <c r="D32" s="165"/>
      <c r="E32" s="165"/>
      <c r="F32" s="166"/>
      <c r="G32" s="164"/>
      <c r="H32" s="165"/>
      <c r="I32" s="170"/>
      <c r="J32" s="168"/>
      <c r="K32" s="168"/>
      <c r="L32" s="168">
        <f t="shared" si="0"/>
        <v>0</v>
      </c>
      <c r="M32" s="168"/>
      <c r="N32" s="168"/>
      <c r="O32" s="169"/>
    </row>
    <row r="33" spans="1:15" ht="18.600000000000001" customHeight="1" x14ac:dyDescent="0.25">
      <c r="A33" s="142" t="s">
        <v>217</v>
      </c>
      <c r="B33" s="164"/>
      <c r="C33" s="165"/>
      <c r="D33" s="165"/>
      <c r="E33" s="165"/>
      <c r="F33" s="166"/>
      <c r="G33" s="164"/>
      <c r="H33" s="165"/>
      <c r="I33" s="170"/>
      <c r="J33" s="168"/>
      <c r="K33" s="168"/>
      <c r="L33" s="168">
        <f t="shared" si="0"/>
        <v>0</v>
      </c>
      <c r="M33" s="168"/>
      <c r="N33" s="168"/>
      <c r="O33" s="169"/>
    </row>
    <row r="34" spans="1:15" ht="16.149999999999999" customHeight="1" x14ac:dyDescent="0.25">
      <c r="A34" s="142" t="s">
        <v>218</v>
      </c>
      <c r="B34" s="164"/>
      <c r="C34" s="165"/>
      <c r="D34" s="165"/>
      <c r="E34" s="165"/>
      <c r="F34" s="166"/>
      <c r="G34" s="164"/>
      <c r="H34" s="165"/>
      <c r="I34" s="170"/>
      <c r="J34" s="168"/>
      <c r="K34" s="168"/>
      <c r="L34" s="168">
        <f t="shared" si="0"/>
        <v>0</v>
      </c>
      <c r="M34" s="168"/>
      <c r="N34" s="168"/>
      <c r="O34" s="169"/>
    </row>
    <row r="35" spans="1:15" ht="15.75" x14ac:dyDescent="0.25">
      <c r="A35" s="142" t="s">
        <v>219</v>
      </c>
      <c r="B35" s="164"/>
      <c r="C35" s="165"/>
      <c r="D35" s="165"/>
      <c r="E35" s="165"/>
      <c r="F35" s="166"/>
      <c r="G35" s="164"/>
      <c r="H35" s="165"/>
      <c r="I35" s="170"/>
      <c r="J35" s="168"/>
      <c r="K35" s="168"/>
      <c r="L35" s="168">
        <f t="shared" si="0"/>
        <v>0</v>
      </c>
      <c r="M35" s="168"/>
      <c r="N35" s="168"/>
      <c r="O35" s="169"/>
    </row>
    <row r="36" spans="1:15" ht="15.75" x14ac:dyDescent="0.25">
      <c r="A36" s="142" t="s">
        <v>220</v>
      </c>
      <c r="B36" s="164"/>
      <c r="C36" s="165"/>
      <c r="D36" s="165"/>
      <c r="E36" s="165"/>
      <c r="F36" s="166"/>
      <c r="G36" s="164"/>
      <c r="H36" s="165"/>
      <c r="I36" s="170"/>
      <c r="J36" s="168"/>
      <c r="K36" s="168"/>
      <c r="L36" s="168">
        <f t="shared" si="0"/>
        <v>0</v>
      </c>
      <c r="M36" s="168"/>
      <c r="N36" s="168"/>
      <c r="O36" s="169"/>
    </row>
    <row r="37" spans="1:15" ht="19.899999999999999" customHeight="1" x14ac:dyDescent="0.25">
      <c r="A37" s="142" t="s">
        <v>221</v>
      </c>
      <c r="B37" s="164"/>
      <c r="C37" s="165"/>
      <c r="D37" s="165"/>
      <c r="E37" s="165"/>
      <c r="F37" s="166"/>
      <c r="G37" s="164"/>
      <c r="H37" s="165"/>
      <c r="I37" s="170"/>
      <c r="J37" s="168"/>
      <c r="K37" s="168"/>
      <c r="L37" s="168">
        <f t="shared" si="0"/>
        <v>0</v>
      </c>
      <c r="M37" s="168"/>
      <c r="N37" s="168"/>
      <c r="O37" s="169"/>
    </row>
    <row r="38" spans="1:15" ht="15.75" x14ac:dyDescent="0.25">
      <c r="A38" s="142" t="s">
        <v>222</v>
      </c>
      <c r="B38" s="164"/>
      <c r="C38" s="165"/>
      <c r="D38" s="165"/>
      <c r="E38" s="165"/>
      <c r="F38" s="166"/>
      <c r="G38" s="164"/>
      <c r="H38" s="165"/>
      <c r="I38" s="170"/>
      <c r="J38" s="168"/>
      <c r="K38" s="168"/>
      <c r="L38" s="168">
        <f t="shared" si="0"/>
        <v>0</v>
      </c>
      <c r="M38" s="168"/>
      <c r="N38" s="168"/>
      <c r="O38" s="169"/>
    </row>
    <row r="39" spans="1:15" ht="31.5" x14ac:dyDescent="0.25">
      <c r="A39" s="142" t="s">
        <v>223</v>
      </c>
      <c r="B39" s="164"/>
      <c r="C39" s="165"/>
      <c r="D39" s="165"/>
      <c r="E39" s="165"/>
      <c r="F39" s="166"/>
      <c r="G39" s="164"/>
      <c r="H39" s="165"/>
      <c r="I39" s="170"/>
      <c r="J39" s="168"/>
      <c r="K39" s="168"/>
      <c r="L39" s="168">
        <f t="shared" si="0"/>
        <v>0</v>
      </c>
      <c r="M39" s="168"/>
      <c r="N39" s="168"/>
      <c r="O39" s="169"/>
    </row>
    <row r="40" spans="1:15" ht="15.75" x14ac:dyDescent="0.25">
      <c r="A40" s="142" t="s">
        <v>224</v>
      </c>
      <c r="B40" s="164"/>
      <c r="C40" s="165"/>
      <c r="D40" s="165"/>
      <c r="E40" s="165"/>
      <c r="F40" s="166"/>
      <c r="G40" s="164"/>
      <c r="H40" s="165"/>
      <c r="I40" s="170"/>
      <c r="J40" s="168"/>
      <c r="K40" s="168"/>
      <c r="L40" s="168">
        <f t="shared" si="0"/>
        <v>0</v>
      </c>
      <c r="M40" s="168"/>
      <c r="N40" s="168"/>
      <c r="O40" s="169"/>
    </row>
    <row r="41" spans="1:15" ht="15.75" x14ac:dyDescent="0.25">
      <c r="A41" s="142" t="s">
        <v>225</v>
      </c>
      <c r="B41" s="164"/>
      <c r="C41" s="165"/>
      <c r="D41" s="165"/>
      <c r="E41" s="165"/>
      <c r="F41" s="166"/>
      <c r="G41" s="164"/>
      <c r="H41" s="165"/>
      <c r="I41" s="167">
        <f>2858+3821</f>
        <v>6679</v>
      </c>
      <c r="J41" s="168"/>
      <c r="K41" s="168"/>
      <c r="L41" s="168">
        <f t="shared" si="0"/>
        <v>0</v>
      </c>
      <c r="M41" s="168"/>
      <c r="N41" s="168"/>
      <c r="O41" s="169"/>
    </row>
    <row r="42" spans="1:15" ht="15.6" customHeight="1" x14ac:dyDescent="0.25">
      <c r="A42" s="142" t="s">
        <v>226</v>
      </c>
      <c r="B42" s="164"/>
      <c r="C42" s="165"/>
      <c r="D42" s="165"/>
      <c r="E42" s="165"/>
      <c r="F42" s="166"/>
      <c r="G42" s="164"/>
      <c r="H42" s="165"/>
      <c r="I42" s="167">
        <v>1548</v>
      </c>
      <c r="J42" s="168"/>
      <c r="K42" s="168"/>
      <c r="L42" s="168">
        <f t="shared" si="0"/>
        <v>0</v>
      </c>
      <c r="M42" s="168"/>
      <c r="N42" s="168"/>
      <c r="O42" s="169"/>
    </row>
    <row r="43" spans="1:15" ht="15.75" x14ac:dyDescent="0.25">
      <c r="A43" s="142" t="s">
        <v>227</v>
      </c>
      <c r="B43" s="164"/>
      <c r="C43" s="165"/>
      <c r="D43" s="165"/>
      <c r="E43" s="165"/>
      <c r="F43" s="166"/>
      <c r="G43" s="164"/>
      <c r="H43" s="165"/>
      <c r="I43" s="167">
        <f>16115+3987</f>
        <v>20102</v>
      </c>
      <c r="J43" s="168"/>
      <c r="K43" s="168"/>
      <c r="L43" s="168">
        <f t="shared" si="0"/>
        <v>0</v>
      </c>
      <c r="M43" s="168"/>
      <c r="N43" s="168"/>
      <c r="O43" s="169"/>
    </row>
    <row r="44" spans="1:15" ht="15.75" x14ac:dyDescent="0.25">
      <c r="A44" s="142" t="s">
        <v>228</v>
      </c>
      <c r="B44" s="164"/>
      <c r="C44" s="165"/>
      <c r="D44" s="165"/>
      <c r="E44" s="165">
        <v>388</v>
      </c>
      <c r="F44" s="166"/>
      <c r="G44" s="164"/>
      <c r="H44" s="165"/>
      <c r="I44" s="167">
        <f>891-388</f>
        <v>503</v>
      </c>
      <c r="J44" s="168"/>
      <c r="K44" s="168"/>
      <c r="L44" s="168">
        <f t="shared" si="0"/>
        <v>0</v>
      </c>
      <c r="M44" s="168"/>
      <c r="N44" s="168"/>
      <c r="O44" s="169"/>
    </row>
    <row r="45" spans="1:15" ht="15.75" x14ac:dyDescent="0.25">
      <c r="A45" s="142" t="s">
        <v>229</v>
      </c>
      <c r="B45" s="164"/>
      <c r="C45" s="165"/>
      <c r="D45" s="165"/>
      <c r="E45" s="165"/>
      <c r="F45" s="166"/>
      <c r="G45" s="164"/>
      <c r="H45" s="165"/>
      <c r="I45" s="170"/>
      <c r="J45" s="168"/>
      <c r="K45" s="168"/>
      <c r="L45" s="168">
        <f t="shared" si="0"/>
        <v>0</v>
      </c>
      <c r="M45" s="168"/>
      <c r="N45" s="168"/>
      <c r="O45" s="169"/>
    </row>
    <row r="46" spans="1:15" ht="15" customHeight="1" x14ac:dyDescent="0.25">
      <c r="A46" s="142" t="s">
        <v>230</v>
      </c>
      <c r="B46" s="164"/>
      <c r="C46" s="165"/>
      <c r="D46" s="165"/>
      <c r="E46" s="165"/>
      <c r="F46" s="166"/>
      <c r="G46" s="164"/>
      <c r="H46" s="165"/>
      <c r="I46" s="170"/>
      <c r="J46" s="168"/>
      <c r="K46" s="168"/>
      <c r="L46" s="168">
        <f t="shared" si="0"/>
        <v>0</v>
      </c>
      <c r="M46" s="168"/>
      <c r="N46" s="168"/>
      <c r="O46" s="169"/>
    </row>
    <row r="47" spans="1:15" ht="37.5" customHeight="1" x14ac:dyDescent="0.25">
      <c r="A47" s="142" t="s">
        <v>231</v>
      </c>
      <c r="B47" s="164"/>
      <c r="C47" s="165"/>
      <c r="D47" s="165"/>
      <c r="E47" s="165"/>
      <c r="F47" s="166"/>
      <c r="G47" s="164"/>
      <c r="H47" s="165"/>
      <c r="I47" s="170"/>
      <c r="J47" s="168"/>
      <c r="K47" s="168"/>
      <c r="L47" s="168">
        <f t="shared" si="0"/>
        <v>0</v>
      </c>
      <c r="M47" s="168"/>
      <c r="N47" s="168"/>
      <c r="O47" s="169"/>
    </row>
    <row r="48" spans="1:15" ht="19.149999999999999" customHeight="1" x14ac:dyDescent="0.25">
      <c r="A48" s="142" t="s">
        <v>232</v>
      </c>
      <c r="B48" s="164"/>
      <c r="C48" s="165"/>
      <c r="D48" s="165"/>
      <c r="E48" s="165"/>
      <c r="F48" s="166"/>
      <c r="G48" s="164"/>
      <c r="H48" s="165"/>
      <c r="I48" s="170"/>
      <c r="J48" s="168"/>
      <c r="K48" s="168"/>
      <c r="L48" s="168">
        <f t="shared" si="0"/>
        <v>0</v>
      </c>
      <c r="M48" s="168"/>
      <c r="N48" s="168"/>
      <c r="O48" s="169"/>
    </row>
    <row r="49" spans="1:15" ht="32.450000000000003" customHeight="1" x14ac:dyDescent="0.25">
      <c r="A49" s="142" t="s">
        <v>233</v>
      </c>
      <c r="B49" s="164"/>
      <c r="C49" s="165"/>
      <c r="D49" s="165"/>
      <c r="E49" s="165"/>
      <c r="F49" s="166"/>
      <c r="G49" s="164"/>
      <c r="H49" s="165"/>
      <c r="I49" s="170"/>
      <c r="J49" s="168"/>
      <c r="K49" s="168"/>
      <c r="L49" s="168">
        <f t="shared" si="0"/>
        <v>0</v>
      </c>
      <c r="M49" s="168"/>
      <c r="N49" s="168"/>
      <c r="O49" s="169"/>
    </row>
    <row r="50" spans="1:15" ht="19.899999999999999" customHeight="1" x14ac:dyDescent="0.25">
      <c r="A50" s="142" t="s">
        <v>234</v>
      </c>
      <c r="B50" s="164"/>
      <c r="C50" s="165"/>
      <c r="D50" s="165"/>
      <c r="E50" s="165"/>
      <c r="F50" s="166"/>
      <c r="G50" s="164"/>
      <c r="H50" s="165"/>
      <c r="I50" s="170"/>
      <c r="J50" s="168"/>
      <c r="K50" s="168"/>
      <c r="L50" s="168">
        <f t="shared" si="0"/>
        <v>0</v>
      </c>
      <c r="M50" s="168"/>
      <c r="N50" s="168"/>
      <c r="O50" s="169"/>
    </row>
    <row r="51" spans="1:15" ht="19.899999999999999" customHeight="1" x14ac:dyDescent="0.25">
      <c r="A51" s="142" t="s">
        <v>235</v>
      </c>
      <c r="B51" s="164"/>
      <c r="C51" s="165"/>
      <c r="D51" s="165"/>
      <c r="E51" s="165"/>
      <c r="F51" s="166"/>
      <c r="G51" s="164"/>
      <c r="H51" s="165"/>
      <c r="I51" s="170"/>
      <c r="J51" s="168"/>
      <c r="K51" s="168"/>
      <c r="L51" s="168">
        <f t="shared" si="0"/>
        <v>0</v>
      </c>
      <c r="M51" s="168"/>
      <c r="N51" s="168"/>
      <c r="O51" s="169"/>
    </row>
    <row r="52" spans="1:15" ht="15.75" x14ac:dyDescent="0.25">
      <c r="A52" s="142" t="s">
        <v>236</v>
      </c>
      <c r="B52" s="164"/>
      <c r="C52" s="165"/>
      <c r="D52" s="165"/>
      <c r="E52" s="165"/>
      <c r="F52" s="166"/>
      <c r="G52" s="164"/>
      <c r="H52" s="165"/>
      <c r="I52" s="167">
        <f>4348+1370</f>
        <v>5718</v>
      </c>
      <c r="J52" s="168"/>
      <c r="K52" s="168"/>
      <c r="L52" s="168">
        <f t="shared" si="0"/>
        <v>0</v>
      </c>
      <c r="M52" s="168"/>
      <c r="N52" s="168"/>
      <c r="O52" s="169"/>
    </row>
    <row r="53" spans="1:15" ht="15.75" x14ac:dyDescent="0.25">
      <c r="A53" s="142" t="s">
        <v>237</v>
      </c>
      <c r="B53" s="164"/>
      <c r="C53" s="165"/>
      <c r="D53" s="165"/>
      <c r="E53" s="165"/>
      <c r="F53" s="166"/>
      <c r="G53" s="164"/>
      <c r="H53" s="165"/>
      <c r="I53" s="167"/>
      <c r="J53" s="168"/>
      <c r="K53" s="168"/>
      <c r="L53" s="168">
        <f t="shared" si="0"/>
        <v>0</v>
      </c>
      <c r="M53" s="168"/>
      <c r="N53" s="168"/>
      <c r="O53" s="169"/>
    </row>
    <row r="54" spans="1:15" ht="15.75" x14ac:dyDescent="0.25">
      <c r="A54" s="142" t="s">
        <v>238</v>
      </c>
      <c r="B54" s="164"/>
      <c r="C54" s="165"/>
      <c r="D54" s="165"/>
      <c r="E54" s="165"/>
      <c r="F54" s="166"/>
      <c r="G54" s="164">
        <v>35</v>
      </c>
      <c r="H54" s="165"/>
      <c r="I54" s="167">
        <v>4833</v>
      </c>
      <c r="J54" s="168"/>
      <c r="K54" s="168"/>
      <c r="L54" s="168">
        <f t="shared" si="0"/>
        <v>0</v>
      </c>
      <c r="M54" s="168"/>
      <c r="N54" s="168"/>
      <c r="O54" s="169"/>
    </row>
    <row r="55" spans="1:15" ht="31.5" x14ac:dyDescent="0.25">
      <c r="A55" s="142" t="s">
        <v>239</v>
      </c>
      <c r="B55" s="164"/>
      <c r="C55" s="165"/>
      <c r="D55" s="165"/>
      <c r="E55" s="165"/>
      <c r="F55" s="166"/>
      <c r="G55" s="164"/>
      <c r="H55" s="165"/>
      <c r="I55" s="167">
        <f>5148+2052</f>
        <v>7200</v>
      </c>
      <c r="J55" s="168"/>
      <c r="K55" s="168"/>
      <c r="L55" s="168">
        <f t="shared" si="0"/>
        <v>0</v>
      </c>
      <c r="M55" s="168"/>
      <c r="N55" s="168"/>
      <c r="O55" s="169"/>
    </row>
    <row r="56" spans="1:15" ht="15.75" x14ac:dyDescent="0.25">
      <c r="A56" s="142" t="s">
        <v>240</v>
      </c>
      <c r="B56" s="164"/>
      <c r="C56" s="165"/>
      <c r="D56" s="165"/>
      <c r="E56" s="165"/>
      <c r="F56" s="166"/>
      <c r="G56" s="164"/>
      <c r="H56" s="165"/>
      <c r="I56" s="167">
        <v>882</v>
      </c>
      <c r="J56" s="168"/>
      <c r="K56" s="168"/>
      <c r="L56" s="168">
        <f t="shared" si="0"/>
        <v>0</v>
      </c>
      <c r="M56" s="168"/>
      <c r="N56" s="168"/>
      <c r="O56" s="169"/>
    </row>
    <row r="57" spans="1:15" ht="15.75" x14ac:dyDescent="0.25">
      <c r="A57" s="142" t="s">
        <v>241</v>
      </c>
      <c r="B57" s="164"/>
      <c r="C57" s="165"/>
      <c r="D57" s="165"/>
      <c r="E57" s="165"/>
      <c r="F57" s="166"/>
      <c r="G57" s="164"/>
      <c r="H57" s="165"/>
      <c r="I57" s="167"/>
      <c r="J57" s="168"/>
      <c r="K57" s="168"/>
      <c r="L57" s="168">
        <f t="shared" si="0"/>
        <v>0</v>
      </c>
      <c r="M57" s="168"/>
      <c r="N57" s="168"/>
      <c r="O57" s="169"/>
    </row>
    <row r="58" spans="1:15" ht="15.75" x14ac:dyDescent="0.25">
      <c r="A58" s="142" t="s">
        <v>242</v>
      </c>
      <c r="B58" s="164"/>
      <c r="C58" s="165"/>
      <c r="D58" s="165"/>
      <c r="E58" s="165"/>
      <c r="F58" s="166"/>
      <c r="G58" s="164"/>
      <c r="H58" s="165"/>
      <c r="I58" s="167"/>
      <c r="J58" s="168"/>
      <c r="K58" s="168"/>
      <c r="L58" s="168">
        <f t="shared" si="0"/>
        <v>0</v>
      </c>
      <c r="M58" s="168"/>
      <c r="N58" s="168"/>
      <c r="O58" s="169"/>
    </row>
    <row r="59" spans="1:15" ht="15.75" x14ac:dyDescent="0.25">
      <c r="A59" s="142" t="s">
        <v>243</v>
      </c>
      <c r="B59" s="164"/>
      <c r="C59" s="165"/>
      <c r="D59" s="165"/>
      <c r="E59" s="165"/>
      <c r="F59" s="166"/>
      <c r="G59" s="164"/>
      <c r="H59" s="165"/>
      <c r="I59" s="167"/>
      <c r="J59" s="168"/>
      <c r="K59" s="168"/>
      <c r="L59" s="168">
        <f t="shared" si="0"/>
        <v>0</v>
      </c>
      <c r="M59" s="168"/>
      <c r="N59" s="168"/>
      <c r="O59" s="169"/>
    </row>
    <row r="60" spans="1:15" ht="31.5" x14ac:dyDescent="0.25">
      <c r="A60" s="142" t="s">
        <v>244</v>
      </c>
      <c r="B60" s="164"/>
      <c r="C60" s="165"/>
      <c r="D60" s="165"/>
      <c r="E60" s="165"/>
      <c r="F60" s="166"/>
      <c r="G60" s="164">
        <v>81</v>
      </c>
      <c r="H60" s="165"/>
      <c r="I60" s="167">
        <v>330</v>
      </c>
      <c r="J60" s="168"/>
      <c r="K60" s="168"/>
      <c r="L60" s="168">
        <f t="shared" si="0"/>
        <v>0</v>
      </c>
      <c r="M60" s="168"/>
      <c r="N60" s="168"/>
      <c r="O60" s="169"/>
    </row>
    <row r="61" spans="1:15" ht="15.75" x14ac:dyDescent="0.25">
      <c r="A61" s="142" t="s">
        <v>245</v>
      </c>
      <c r="B61" s="164"/>
      <c r="C61" s="165"/>
      <c r="D61" s="165"/>
      <c r="E61" s="165"/>
      <c r="F61" s="166"/>
      <c r="G61" s="164"/>
      <c r="H61" s="165"/>
      <c r="I61" s="167">
        <v>819</v>
      </c>
      <c r="J61" s="168"/>
      <c r="K61" s="168"/>
      <c r="L61" s="168">
        <f t="shared" si="0"/>
        <v>0</v>
      </c>
      <c r="M61" s="168"/>
      <c r="N61" s="168"/>
      <c r="O61" s="169"/>
    </row>
    <row r="62" spans="1:15" ht="15.75" x14ac:dyDescent="0.25">
      <c r="A62" s="142" t="s">
        <v>246</v>
      </c>
      <c r="B62" s="164"/>
      <c r="C62" s="165"/>
      <c r="D62" s="165"/>
      <c r="E62" s="165"/>
      <c r="F62" s="166"/>
      <c r="G62" s="164"/>
      <c r="H62" s="165"/>
      <c r="I62" s="167"/>
      <c r="J62" s="168"/>
      <c r="K62" s="168"/>
      <c r="L62" s="168">
        <f t="shared" si="0"/>
        <v>0</v>
      </c>
      <c r="M62" s="168"/>
      <c r="N62" s="168"/>
      <c r="O62" s="169"/>
    </row>
    <row r="63" spans="1:15" ht="36" customHeight="1" x14ac:dyDescent="0.25">
      <c r="A63" s="142" t="s">
        <v>247</v>
      </c>
      <c r="B63" s="164"/>
      <c r="C63" s="165"/>
      <c r="D63" s="165"/>
      <c r="E63" s="165"/>
      <c r="F63" s="166"/>
      <c r="G63" s="164"/>
      <c r="H63" s="165"/>
      <c r="I63" s="167"/>
      <c r="J63" s="168"/>
      <c r="K63" s="168"/>
      <c r="L63" s="168">
        <f t="shared" si="0"/>
        <v>0</v>
      </c>
      <c r="M63" s="168"/>
      <c r="N63" s="168"/>
      <c r="O63" s="169"/>
    </row>
    <row r="64" spans="1:15" ht="15.75" x14ac:dyDescent="0.25">
      <c r="A64" s="142" t="s">
        <v>248</v>
      </c>
      <c r="B64" s="164"/>
      <c r="C64" s="165"/>
      <c r="D64" s="165"/>
      <c r="E64" s="165"/>
      <c r="F64" s="166"/>
      <c r="G64" s="164"/>
      <c r="H64" s="165"/>
      <c r="I64" s="167">
        <v>449</v>
      </c>
      <c r="J64" s="168"/>
      <c r="K64" s="168"/>
      <c r="L64" s="168">
        <f t="shared" si="0"/>
        <v>0</v>
      </c>
      <c r="M64" s="168"/>
      <c r="N64" s="168"/>
      <c r="O64" s="169"/>
    </row>
    <row r="65" spans="1:15" ht="15.75" x14ac:dyDescent="0.25">
      <c r="A65" s="142" t="s">
        <v>249</v>
      </c>
      <c r="B65" s="164"/>
      <c r="C65" s="165"/>
      <c r="D65" s="165"/>
      <c r="E65" s="165"/>
      <c r="F65" s="166"/>
      <c r="G65" s="164"/>
      <c r="H65" s="165"/>
      <c r="I65" s="167">
        <v>645</v>
      </c>
      <c r="J65" s="168"/>
      <c r="K65" s="168"/>
      <c r="L65" s="168">
        <f t="shared" si="0"/>
        <v>0</v>
      </c>
      <c r="M65" s="168"/>
      <c r="N65" s="168"/>
      <c r="O65" s="169"/>
    </row>
    <row r="66" spans="1:15" ht="31.5" x14ac:dyDescent="0.25">
      <c r="A66" s="142" t="s">
        <v>250</v>
      </c>
      <c r="B66" s="164"/>
      <c r="C66" s="165"/>
      <c r="D66" s="165"/>
      <c r="E66" s="165"/>
      <c r="F66" s="166"/>
      <c r="G66" s="164"/>
      <c r="H66" s="165"/>
      <c r="I66" s="167"/>
      <c r="J66" s="168"/>
      <c r="K66" s="168"/>
      <c r="L66" s="168">
        <f t="shared" si="0"/>
        <v>0</v>
      </c>
      <c r="M66" s="168"/>
      <c r="N66" s="168"/>
      <c r="O66" s="169"/>
    </row>
    <row r="67" spans="1:15" ht="15.75" x14ac:dyDescent="0.25">
      <c r="A67" s="142" t="s">
        <v>251</v>
      </c>
      <c r="B67" s="164"/>
      <c r="C67" s="165"/>
      <c r="D67" s="165"/>
      <c r="E67" s="165"/>
      <c r="F67" s="166"/>
      <c r="G67" s="164"/>
      <c r="H67" s="165"/>
      <c r="I67" s="167">
        <v>5376</v>
      </c>
      <c r="J67" s="168"/>
      <c r="K67" s="168"/>
      <c r="L67" s="168">
        <f t="shared" si="0"/>
        <v>0</v>
      </c>
      <c r="M67" s="168"/>
      <c r="N67" s="168"/>
      <c r="O67" s="169"/>
    </row>
    <row r="68" spans="1:15" ht="15.75" x14ac:dyDescent="0.25">
      <c r="A68" s="142" t="s">
        <v>252</v>
      </c>
      <c r="B68" s="164"/>
      <c r="C68" s="165"/>
      <c r="D68" s="165"/>
      <c r="E68" s="165"/>
      <c r="F68" s="166"/>
      <c r="G68" s="164"/>
      <c r="H68" s="165"/>
      <c r="I68" s="167">
        <v>2488</v>
      </c>
      <c r="J68" s="168"/>
      <c r="K68" s="168"/>
      <c r="L68" s="168">
        <f t="shared" si="0"/>
        <v>0</v>
      </c>
      <c r="M68" s="168"/>
      <c r="N68" s="168"/>
      <c r="O68" s="169"/>
    </row>
    <row r="69" spans="1:15" ht="21" customHeight="1" x14ac:dyDescent="0.25">
      <c r="A69" s="142" t="s">
        <v>253</v>
      </c>
      <c r="B69" s="164"/>
      <c r="C69" s="165"/>
      <c r="D69" s="165"/>
      <c r="E69" s="165"/>
      <c r="F69" s="166"/>
      <c r="G69" s="164"/>
      <c r="H69" s="165"/>
      <c r="I69" s="167">
        <v>1219</v>
      </c>
      <c r="J69" s="168"/>
      <c r="K69" s="168"/>
      <c r="L69" s="168">
        <f t="shared" si="0"/>
        <v>0</v>
      </c>
      <c r="M69" s="168"/>
      <c r="N69" s="168"/>
      <c r="O69" s="169"/>
    </row>
    <row r="70" spans="1:15" ht="15.75" x14ac:dyDescent="0.25">
      <c r="A70" s="142" t="s">
        <v>254</v>
      </c>
      <c r="B70" s="164"/>
      <c r="C70" s="165"/>
      <c r="D70" s="165"/>
      <c r="E70" s="165"/>
      <c r="F70" s="166"/>
      <c r="G70" s="164"/>
      <c r="H70" s="165"/>
      <c r="I70" s="167">
        <v>7203</v>
      </c>
      <c r="J70" s="168"/>
      <c r="K70" s="168"/>
      <c r="L70" s="168">
        <f t="shared" si="0"/>
        <v>0</v>
      </c>
      <c r="M70" s="168"/>
      <c r="N70" s="168"/>
      <c r="O70" s="169"/>
    </row>
    <row r="71" spans="1:15" ht="15.75" x14ac:dyDescent="0.25">
      <c r="A71" s="142" t="s">
        <v>255</v>
      </c>
      <c r="B71" s="164"/>
      <c r="C71" s="165"/>
      <c r="D71" s="165"/>
      <c r="E71" s="165"/>
      <c r="F71" s="166"/>
      <c r="G71" s="164"/>
      <c r="H71" s="165"/>
      <c r="I71" s="167"/>
      <c r="J71" s="168"/>
      <c r="K71" s="168"/>
      <c r="L71" s="168">
        <f t="shared" si="0"/>
        <v>0</v>
      </c>
      <c r="M71" s="168"/>
      <c r="N71" s="168"/>
      <c r="O71" s="169"/>
    </row>
    <row r="72" spans="1:15" ht="31.5" x14ac:dyDescent="0.25">
      <c r="A72" s="142" t="s">
        <v>256</v>
      </c>
      <c r="B72" s="164"/>
      <c r="C72" s="165"/>
      <c r="D72" s="165"/>
      <c r="E72" s="165"/>
      <c r="F72" s="166"/>
      <c r="G72" s="164"/>
      <c r="H72" s="165"/>
      <c r="I72" s="167"/>
      <c r="J72" s="168"/>
      <c r="K72" s="168"/>
      <c r="L72" s="168">
        <f t="shared" si="0"/>
        <v>0</v>
      </c>
      <c r="M72" s="168"/>
      <c r="N72" s="168"/>
      <c r="O72" s="169"/>
    </row>
    <row r="73" spans="1:15" ht="32.25" thickBot="1" x14ac:dyDescent="0.3">
      <c r="A73" s="146" t="s">
        <v>257</v>
      </c>
      <c r="B73" s="171"/>
      <c r="C73" s="172"/>
      <c r="D73" s="172"/>
      <c r="E73" s="172"/>
      <c r="F73" s="173"/>
      <c r="G73" s="171"/>
      <c r="H73" s="172"/>
      <c r="I73" s="174"/>
      <c r="J73" s="175"/>
      <c r="K73" s="175"/>
      <c r="L73" s="175">
        <f t="shared" si="0"/>
        <v>0</v>
      </c>
      <c r="M73" s="175"/>
      <c r="N73" s="175"/>
      <c r="O73" s="176"/>
    </row>
    <row r="74" spans="1:15" ht="35.450000000000003" customHeight="1" thickBot="1" x14ac:dyDescent="0.3">
      <c r="A74" s="177" t="s">
        <v>0</v>
      </c>
      <c r="B74" s="178">
        <f>SUM(B11:B73)</f>
        <v>0</v>
      </c>
      <c r="C74" s="179">
        <f t="shared" ref="C74:O74" si="1">SUM(C11:C73)</f>
        <v>0</v>
      </c>
      <c r="D74" s="179">
        <f t="shared" si="1"/>
        <v>0</v>
      </c>
      <c r="E74" s="179">
        <f t="shared" si="1"/>
        <v>388</v>
      </c>
      <c r="F74" s="179">
        <f t="shared" si="1"/>
        <v>0</v>
      </c>
      <c r="G74" s="179">
        <f t="shared" si="1"/>
        <v>215</v>
      </c>
      <c r="H74" s="179">
        <f t="shared" si="1"/>
        <v>0</v>
      </c>
      <c r="I74" s="180">
        <f t="shared" si="1"/>
        <v>140830</v>
      </c>
      <c r="J74" s="178">
        <f t="shared" si="1"/>
        <v>0</v>
      </c>
      <c r="K74" s="181">
        <f t="shared" si="1"/>
        <v>0</v>
      </c>
      <c r="L74" s="182">
        <f t="shared" si="1"/>
        <v>0</v>
      </c>
      <c r="M74" s="179">
        <f t="shared" si="1"/>
        <v>0</v>
      </c>
      <c r="N74" s="179">
        <f t="shared" si="1"/>
        <v>0</v>
      </c>
      <c r="O74" s="183">
        <f t="shared" si="1"/>
        <v>0</v>
      </c>
    </row>
  </sheetData>
  <mergeCells count="18"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J68"/>
  <sheetViews>
    <sheetView topLeftCell="A52" workbookViewId="0">
      <selection activeCell="N14" sqref="N14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380" t="s">
        <v>259</v>
      </c>
      <c r="B2" s="380"/>
    </row>
    <row r="3" spans="1:10" ht="26.45" customHeight="1" x14ac:dyDescent="0.25">
      <c r="A3" s="380"/>
      <c r="B3" s="380"/>
    </row>
    <row r="4" spans="1:10" ht="27" customHeight="1" thickBot="1" x14ac:dyDescent="0.3">
      <c r="A4" s="215" t="s">
        <v>320</v>
      </c>
      <c r="B4" s="216"/>
    </row>
    <row r="5" spans="1:10" ht="30.6" customHeight="1" x14ac:dyDescent="0.25">
      <c r="A5" s="459" t="s">
        <v>261</v>
      </c>
      <c r="B5" s="461" t="s">
        <v>262</v>
      </c>
    </row>
    <row r="6" spans="1:10" ht="14.45" customHeight="1" x14ac:dyDescent="0.25">
      <c r="A6" s="460"/>
      <c r="B6" s="462"/>
    </row>
    <row r="7" spans="1:10" s="102" customFormat="1" ht="16.5" customHeight="1" x14ac:dyDescent="0.25">
      <c r="A7" s="457" t="s">
        <v>264</v>
      </c>
      <c r="B7" s="458"/>
      <c r="C7" s="59"/>
      <c r="D7" s="59"/>
      <c r="E7" s="186"/>
      <c r="F7" s="59"/>
      <c r="G7" s="59"/>
      <c r="H7" s="59"/>
      <c r="I7" s="59"/>
      <c r="J7" s="59"/>
    </row>
    <row r="8" spans="1:10" s="102" customFormat="1" ht="16.5" customHeight="1" x14ac:dyDescent="0.25">
      <c r="A8" s="457" t="s">
        <v>265</v>
      </c>
      <c r="B8" s="458"/>
      <c r="C8" s="59"/>
      <c r="D8" s="59"/>
      <c r="E8" s="186"/>
      <c r="F8" s="59"/>
      <c r="G8" s="59"/>
      <c r="H8" s="59"/>
      <c r="I8" s="59"/>
      <c r="J8" s="59"/>
    </row>
    <row r="9" spans="1:10" s="102" customFormat="1" ht="28.9" customHeight="1" x14ac:dyDescent="0.25">
      <c r="A9" s="460" t="s">
        <v>266</v>
      </c>
      <c r="B9" s="463"/>
      <c r="C9" s="59"/>
      <c r="D9" s="59"/>
      <c r="E9" s="186"/>
      <c r="F9" s="59"/>
      <c r="G9" s="59"/>
      <c r="H9" s="59"/>
      <c r="I9" s="59"/>
      <c r="J9" s="59"/>
    </row>
    <row r="10" spans="1:10" s="102" customFormat="1" ht="16.5" customHeight="1" x14ac:dyDescent="0.25">
      <c r="A10" s="217" t="s">
        <v>267</v>
      </c>
      <c r="B10" s="218">
        <f>B11+B12+B13+B14</f>
        <v>3473</v>
      </c>
      <c r="C10" s="59"/>
      <c r="D10" s="59"/>
      <c r="E10" s="186"/>
      <c r="F10" s="59"/>
      <c r="G10" s="59"/>
      <c r="H10" s="59"/>
      <c r="I10" s="59"/>
      <c r="J10" s="59"/>
    </row>
    <row r="11" spans="1:10" s="102" customFormat="1" ht="19.149999999999999" customHeight="1" x14ac:dyDescent="0.25">
      <c r="A11" s="219" t="s">
        <v>268</v>
      </c>
      <c r="B11" s="220">
        <v>2743</v>
      </c>
      <c r="C11" s="59"/>
      <c r="D11" s="59"/>
      <c r="E11" s="186"/>
      <c r="F11" s="59"/>
      <c r="G11" s="59"/>
      <c r="H11" s="59"/>
      <c r="I11" s="59"/>
      <c r="J11" s="59"/>
    </row>
    <row r="12" spans="1:10" s="102" customFormat="1" ht="17.45" customHeight="1" x14ac:dyDescent="0.25">
      <c r="A12" s="219" t="s">
        <v>269</v>
      </c>
      <c r="B12" s="220"/>
      <c r="C12" s="59"/>
      <c r="D12" s="59"/>
      <c r="E12" s="186"/>
      <c r="F12" s="59"/>
      <c r="G12" s="59"/>
      <c r="H12" s="59"/>
      <c r="I12" s="59"/>
      <c r="J12" s="59"/>
    </row>
    <row r="13" spans="1:10" s="102" customFormat="1" ht="15.75" x14ac:dyDescent="0.25">
      <c r="A13" s="219" t="s">
        <v>270</v>
      </c>
      <c r="B13" s="220">
        <v>730</v>
      </c>
      <c r="C13" s="59"/>
      <c r="D13" s="59"/>
      <c r="E13" s="186"/>
      <c r="F13" s="59"/>
      <c r="G13" s="59"/>
      <c r="H13" s="59"/>
      <c r="I13" s="59"/>
      <c r="J13" s="59"/>
    </row>
    <row r="14" spans="1:10" s="102" customFormat="1" ht="15.75" x14ac:dyDescent="0.25">
      <c r="A14" s="219" t="s">
        <v>271</v>
      </c>
      <c r="B14" s="220"/>
      <c r="C14" s="59"/>
      <c r="D14" s="59"/>
      <c r="E14" s="186"/>
      <c r="F14" s="59"/>
      <c r="G14" s="59"/>
      <c r="H14" s="59"/>
      <c r="I14" s="59"/>
      <c r="J14" s="59"/>
    </row>
    <row r="15" spans="1:10" s="102" customFormat="1" ht="15.75" x14ac:dyDescent="0.25">
      <c r="A15" s="217" t="s">
        <v>272</v>
      </c>
      <c r="B15" s="218">
        <f>B16+B17+B18</f>
        <v>919</v>
      </c>
      <c r="C15" s="59"/>
      <c r="D15" s="59"/>
      <c r="E15" s="186"/>
      <c r="F15" s="59"/>
      <c r="G15" s="59"/>
      <c r="H15" s="59"/>
      <c r="I15" s="59"/>
      <c r="J15" s="59"/>
    </row>
    <row r="16" spans="1:10" s="102" customFormat="1" ht="15.75" x14ac:dyDescent="0.25">
      <c r="A16" s="219" t="s">
        <v>268</v>
      </c>
      <c r="B16" s="220">
        <v>819</v>
      </c>
      <c r="C16" s="59"/>
      <c r="D16" s="59"/>
      <c r="E16" s="186"/>
      <c r="F16" s="59"/>
      <c r="G16" s="59"/>
      <c r="H16" s="59"/>
      <c r="I16" s="59"/>
      <c r="J16" s="59"/>
    </row>
    <row r="17" spans="1:10" s="102" customFormat="1" ht="15.75" x14ac:dyDescent="0.25">
      <c r="A17" s="219" t="s">
        <v>270</v>
      </c>
      <c r="B17" s="220">
        <v>100</v>
      </c>
      <c r="C17" s="59"/>
      <c r="D17" s="59"/>
      <c r="E17" s="186"/>
      <c r="F17" s="59"/>
      <c r="G17" s="59"/>
      <c r="H17" s="59"/>
      <c r="I17" s="59"/>
      <c r="J17" s="59"/>
    </row>
    <row r="18" spans="1:10" s="102" customFormat="1" ht="15.75" x14ac:dyDescent="0.25">
      <c r="A18" s="219" t="s">
        <v>271</v>
      </c>
      <c r="B18" s="220"/>
      <c r="C18" s="59"/>
      <c r="D18" s="59"/>
      <c r="E18" s="186"/>
      <c r="F18" s="59"/>
      <c r="G18" s="59"/>
      <c r="H18" s="59"/>
      <c r="I18" s="59"/>
      <c r="J18" s="59"/>
    </row>
    <row r="19" spans="1:10" s="102" customFormat="1" ht="13.9" customHeight="1" x14ac:dyDescent="0.25">
      <c r="A19" s="221" t="s">
        <v>273</v>
      </c>
      <c r="B19" s="222">
        <f>B20+B21+B22+B23</f>
        <v>5112</v>
      </c>
      <c r="C19" s="59"/>
      <c r="D19" s="59"/>
      <c r="E19" s="186"/>
      <c r="F19" s="59"/>
      <c r="G19" s="59"/>
      <c r="H19" s="59"/>
      <c r="I19" s="59"/>
      <c r="J19" s="59"/>
    </row>
    <row r="20" spans="1:10" s="102" customFormat="1" ht="15.75" x14ac:dyDescent="0.25">
      <c r="A20" s="219" t="s">
        <v>274</v>
      </c>
      <c r="B20" s="220">
        <v>2112</v>
      </c>
      <c r="C20" s="59"/>
      <c r="D20" s="59"/>
      <c r="E20" s="186"/>
      <c r="F20" s="59"/>
      <c r="G20" s="59"/>
      <c r="H20" s="59"/>
      <c r="I20" s="59"/>
      <c r="J20" s="59"/>
    </row>
    <row r="21" spans="1:10" s="102" customFormat="1" ht="15.75" x14ac:dyDescent="0.25">
      <c r="A21" s="219" t="s">
        <v>275</v>
      </c>
      <c r="B21" s="220"/>
      <c r="C21" s="59"/>
      <c r="D21" s="59"/>
      <c r="E21" s="186"/>
      <c r="F21" s="59"/>
      <c r="G21" s="59"/>
      <c r="H21" s="59"/>
      <c r="I21" s="59"/>
      <c r="J21" s="59"/>
    </row>
    <row r="22" spans="1:10" s="102" customFormat="1" ht="15.75" x14ac:dyDescent="0.25">
      <c r="A22" s="219" t="s">
        <v>276</v>
      </c>
      <c r="B22" s="220">
        <v>3000</v>
      </c>
      <c r="C22" s="59"/>
      <c r="D22" s="59"/>
      <c r="E22" s="186"/>
      <c r="F22" s="59"/>
      <c r="G22" s="59"/>
      <c r="H22" s="59"/>
      <c r="I22" s="59"/>
      <c r="J22" s="59"/>
    </row>
    <row r="23" spans="1:10" s="102" customFormat="1" ht="15.75" x14ac:dyDescent="0.25">
      <c r="A23" s="219" t="s">
        <v>271</v>
      </c>
      <c r="B23" s="220"/>
      <c r="C23" s="59"/>
      <c r="D23" s="59"/>
      <c r="E23" s="186"/>
      <c r="F23" s="59"/>
      <c r="G23" s="59"/>
      <c r="H23" s="59"/>
      <c r="I23" s="59"/>
      <c r="J23" s="59"/>
    </row>
    <row r="24" spans="1:10" s="102" customFormat="1" ht="31.5" x14ac:dyDescent="0.25">
      <c r="A24" s="221" t="s">
        <v>277</v>
      </c>
      <c r="B24" s="218">
        <f>B25+B26+B27+B28+B29+B30+B31+B32</f>
        <v>1300</v>
      </c>
      <c r="C24" s="59"/>
      <c r="D24" s="59"/>
      <c r="E24" s="186"/>
      <c r="F24" s="59"/>
      <c r="G24" s="59"/>
      <c r="H24" s="59"/>
      <c r="I24" s="59"/>
      <c r="J24" s="59"/>
    </row>
    <row r="25" spans="1:10" s="102" customFormat="1" ht="15.75" x14ac:dyDescent="0.25">
      <c r="A25" s="219" t="s">
        <v>278</v>
      </c>
      <c r="B25" s="220">
        <v>100</v>
      </c>
      <c r="C25" s="59"/>
      <c r="D25" s="59"/>
      <c r="E25" s="186"/>
      <c r="F25" s="59"/>
      <c r="G25" s="59"/>
      <c r="H25" s="59"/>
      <c r="I25" s="59"/>
      <c r="J25" s="59"/>
    </row>
    <row r="26" spans="1:10" s="102" customFormat="1" ht="15.75" x14ac:dyDescent="0.25">
      <c r="A26" s="219" t="s">
        <v>279</v>
      </c>
      <c r="B26" s="220">
        <v>960</v>
      </c>
      <c r="C26" s="59"/>
      <c r="D26" s="59"/>
      <c r="E26" s="186"/>
      <c r="F26" s="59"/>
      <c r="G26" s="59"/>
      <c r="H26" s="59"/>
      <c r="I26" s="59"/>
      <c r="J26" s="59"/>
    </row>
    <row r="27" spans="1:10" s="102" customFormat="1" ht="15.75" x14ac:dyDescent="0.25">
      <c r="A27" s="219" t="s">
        <v>280</v>
      </c>
      <c r="B27" s="220"/>
      <c r="C27" s="59"/>
      <c r="D27" s="59"/>
      <c r="E27" s="186"/>
      <c r="F27" s="59"/>
      <c r="G27" s="59"/>
      <c r="H27" s="59"/>
      <c r="I27" s="59"/>
      <c r="J27" s="59"/>
    </row>
    <row r="28" spans="1:10" s="102" customFormat="1" ht="15.75" x14ac:dyDescent="0.25">
      <c r="A28" s="219" t="s">
        <v>281</v>
      </c>
      <c r="B28" s="220">
        <v>240</v>
      </c>
      <c r="C28" s="59"/>
      <c r="D28" s="59"/>
      <c r="E28" s="186"/>
      <c r="F28" s="59"/>
      <c r="G28" s="59"/>
      <c r="H28" s="59"/>
      <c r="I28" s="59"/>
      <c r="J28" s="59"/>
    </row>
    <row r="29" spans="1:10" s="102" customFormat="1" ht="15.75" x14ac:dyDescent="0.25">
      <c r="A29" s="219" t="s">
        <v>282</v>
      </c>
      <c r="B29" s="220"/>
      <c r="C29" s="59"/>
      <c r="D29" s="59"/>
      <c r="E29" s="186"/>
      <c r="F29" s="59"/>
      <c r="G29" s="59"/>
      <c r="H29" s="59"/>
      <c r="I29" s="59"/>
      <c r="J29" s="59"/>
    </row>
    <row r="30" spans="1:10" s="102" customFormat="1" ht="15.75" x14ac:dyDescent="0.25">
      <c r="A30" s="219" t="s">
        <v>283</v>
      </c>
      <c r="B30" s="220"/>
      <c r="C30" s="59"/>
      <c r="D30" s="59"/>
      <c r="E30" s="186"/>
      <c r="F30" s="59"/>
      <c r="G30" s="59"/>
      <c r="H30" s="59"/>
      <c r="I30" s="59"/>
      <c r="J30" s="59"/>
    </row>
    <row r="31" spans="1:10" s="102" customFormat="1" ht="15.75" x14ac:dyDescent="0.25">
      <c r="A31" s="219" t="s">
        <v>284</v>
      </c>
      <c r="B31" s="220"/>
      <c r="C31" s="59"/>
      <c r="D31" s="59"/>
      <c r="E31" s="186"/>
      <c r="F31" s="59"/>
      <c r="G31" s="59"/>
      <c r="H31" s="59"/>
      <c r="I31" s="59"/>
      <c r="J31" s="59"/>
    </row>
    <row r="32" spans="1:10" s="102" customFormat="1" ht="15.75" x14ac:dyDescent="0.25">
      <c r="A32" s="219" t="s">
        <v>271</v>
      </c>
      <c r="B32" s="220"/>
      <c r="C32" s="59"/>
      <c r="D32" s="59"/>
      <c r="E32" s="186"/>
      <c r="F32" s="59"/>
      <c r="G32" s="59"/>
      <c r="H32" s="59"/>
      <c r="I32" s="59"/>
      <c r="J32" s="59"/>
    </row>
    <row r="33" spans="1:10" s="102" customFormat="1" ht="46.15" customHeight="1" x14ac:dyDescent="0.25">
      <c r="A33" s="223" t="s">
        <v>285</v>
      </c>
      <c r="B33" s="220">
        <f>B34+B35+B36</f>
        <v>9250</v>
      </c>
      <c r="C33" s="59"/>
      <c r="D33" s="59"/>
      <c r="E33" s="186"/>
      <c r="F33" s="59"/>
      <c r="G33" s="59"/>
      <c r="H33" s="59"/>
      <c r="I33" s="59"/>
      <c r="J33" s="59"/>
    </row>
    <row r="34" spans="1:10" s="102" customFormat="1" ht="46.15" customHeight="1" x14ac:dyDescent="0.25">
      <c r="A34" s="224" t="s">
        <v>286</v>
      </c>
      <c r="B34" s="220">
        <v>8470</v>
      </c>
      <c r="C34" s="59"/>
      <c r="D34" s="59"/>
      <c r="E34" s="186"/>
      <c r="F34" s="59"/>
      <c r="G34" s="59"/>
      <c r="H34" s="59"/>
      <c r="I34" s="59"/>
      <c r="J34" s="59"/>
    </row>
    <row r="35" spans="1:10" s="102" customFormat="1" ht="33" customHeight="1" x14ac:dyDescent="0.25">
      <c r="A35" s="224" t="s">
        <v>287</v>
      </c>
      <c r="B35" s="220">
        <v>37</v>
      </c>
      <c r="C35" s="59"/>
      <c r="D35" s="59"/>
      <c r="E35" s="186"/>
      <c r="F35" s="59"/>
      <c r="G35" s="59"/>
      <c r="H35" s="59"/>
      <c r="I35" s="59"/>
      <c r="J35" s="59"/>
    </row>
    <row r="36" spans="1:10" s="102" customFormat="1" ht="34.5" customHeight="1" x14ac:dyDescent="0.25">
      <c r="A36" s="224" t="s">
        <v>288</v>
      </c>
      <c r="B36" s="220">
        <v>743</v>
      </c>
      <c r="C36" s="59"/>
      <c r="D36" s="59"/>
      <c r="E36" s="186"/>
      <c r="F36" s="59"/>
      <c r="G36" s="59"/>
      <c r="H36" s="59"/>
      <c r="I36" s="59"/>
      <c r="J36" s="59"/>
    </row>
    <row r="37" spans="1:10" s="102" customFormat="1" ht="46.15" customHeight="1" x14ac:dyDescent="0.25">
      <c r="A37" s="225" t="s">
        <v>289</v>
      </c>
      <c r="B37" s="226" t="s">
        <v>290</v>
      </c>
      <c r="C37" s="59"/>
      <c r="D37" s="59"/>
      <c r="E37" s="186"/>
      <c r="F37" s="59"/>
      <c r="G37" s="59"/>
      <c r="H37" s="59"/>
      <c r="I37" s="59"/>
      <c r="J37" s="59"/>
    </row>
    <row r="38" spans="1:10" s="102" customFormat="1" ht="20.45" customHeight="1" x14ac:dyDescent="0.25">
      <c r="A38" s="227" t="s">
        <v>291</v>
      </c>
      <c r="B38" s="226"/>
      <c r="C38" s="59"/>
      <c r="D38" s="59"/>
      <c r="E38" s="186"/>
      <c r="F38" s="59"/>
      <c r="G38" s="59"/>
      <c r="H38" s="59"/>
      <c r="I38" s="59"/>
      <c r="J38" s="59"/>
    </row>
    <row r="39" spans="1:10" s="102" customFormat="1" ht="19.149999999999999" customHeight="1" x14ac:dyDescent="0.25">
      <c r="A39" s="227" t="s">
        <v>292</v>
      </c>
      <c r="B39" s="226"/>
      <c r="C39" s="59"/>
      <c r="D39" s="59"/>
      <c r="E39" s="186"/>
      <c r="F39" s="59"/>
      <c r="G39" s="59"/>
      <c r="H39" s="59"/>
      <c r="I39" s="59"/>
      <c r="J39" s="59"/>
    </row>
    <row r="40" spans="1:10" s="102" customFormat="1" ht="19.149999999999999" customHeight="1" x14ac:dyDescent="0.25">
      <c r="A40" s="227" t="s">
        <v>293</v>
      </c>
      <c r="B40" s="226"/>
      <c r="C40" s="59"/>
      <c r="D40" s="59"/>
      <c r="E40" s="186"/>
      <c r="F40" s="59"/>
      <c r="G40" s="59"/>
      <c r="H40" s="59"/>
      <c r="I40" s="59"/>
      <c r="J40" s="59"/>
    </row>
    <row r="41" spans="1:10" s="102" customFormat="1" ht="19.149999999999999" customHeight="1" x14ac:dyDescent="0.25">
      <c r="A41" s="227" t="s">
        <v>294</v>
      </c>
      <c r="B41" s="226"/>
      <c r="C41" s="59"/>
      <c r="D41" s="59"/>
      <c r="E41" s="186"/>
      <c r="F41" s="59"/>
      <c r="G41" s="59"/>
      <c r="H41" s="59"/>
      <c r="I41" s="59"/>
      <c r="J41" s="59"/>
    </row>
    <row r="42" spans="1:10" s="102" customFormat="1" ht="19.149999999999999" customHeight="1" x14ac:dyDescent="0.25">
      <c r="A42" s="227" t="s">
        <v>295</v>
      </c>
      <c r="B42" s="226"/>
      <c r="C42" s="59"/>
      <c r="D42" s="59"/>
      <c r="E42" s="186"/>
      <c r="F42" s="59"/>
      <c r="G42" s="59"/>
      <c r="H42" s="59"/>
      <c r="I42" s="59"/>
      <c r="J42" s="59"/>
    </row>
    <row r="43" spans="1:10" s="102" customFormat="1" ht="44.45" customHeight="1" x14ac:dyDescent="0.25">
      <c r="A43" s="227" t="s">
        <v>296</v>
      </c>
      <c r="B43" s="226"/>
      <c r="C43" s="59"/>
      <c r="D43" s="59"/>
      <c r="E43" s="186"/>
      <c r="F43" s="59"/>
      <c r="G43" s="59"/>
      <c r="H43" s="59"/>
      <c r="I43" s="59"/>
      <c r="J43" s="59"/>
    </row>
    <row r="44" spans="1:10" s="102" customFormat="1" ht="19.899999999999999" customHeight="1" x14ac:dyDescent="0.25">
      <c r="A44" s="227" t="s">
        <v>271</v>
      </c>
      <c r="B44" s="226"/>
      <c r="C44" s="59"/>
      <c r="D44" s="59"/>
      <c r="E44" s="186"/>
      <c r="F44" s="59"/>
      <c r="G44" s="59"/>
      <c r="H44" s="59"/>
      <c r="I44" s="59"/>
      <c r="J44" s="59"/>
    </row>
    <row r="45" spans="1:10" s="102" customFormat="1" ht="16.899999999999999" customHeight="1" x14ac:dyDescent="0.25">
      <c r="A45" s="451" t="s">
        <v>297</v>
      </c>
      <c r="B45" s="452"/>
      <c r="C45" s="59"/>
      <c r="D45" s="59"/>
      <c r="E45" s="186"/>
      <c r="F45" s="59"/>
      <c r="G45" s="59"/>
      <c r="H45" s="59"/>
      <c r="I45" s="59"/>
      <c r="J45" s="59"/>
    </row>
    <row r="46" spans="1:10" s="102" customFormat="1" ht="33" customHeight="1" x14ac:dyDescent="0.25">
      <c r="A46" s="219" t="s">
        <v>298</v>
      </c>
      <c r="B46" s="220"/>
      <c r="C46" s="207"/>
      <c r="D46" s="207"/>
      <c r="E46" s="186"/>
      <c r="F46" s="59"/>
      <c r="G46" s="59"/>
      <c r="H46" s="59"/>
      <c r="I46" s="59"/>
      <c r="J46" s="59"/>
    </row>
    <row r="47" spans="1:10" s="102" customFormat="1" ht="15.6" customHeight="1" x14ac:dyDescent="0.25">
      <c r="A47" s="219" t="s">
        <v>299</v>
      </c>
      <c r="B47" s="220"/>
      <c r="C47" s="207"/>
      <c r="D47" s="207"/>
      <c r="E47" s="186"/>
      <c r="F47" s="59"/>
      <c r="G47" s="59"/>
      <c r="H47" s="59"/>
      <c r="I47" s="59"/>
      <c r="J47" s="59"/>
    </row>
    <row r="48" spans="1:10" s="102" customFormat="1" ht="15.6" customHeight="1" x14ac:dyDescent="0.25">
      <c r="A48" s="228" t="s">
        <v>300</v>
      </c>
      <c r="B48" s="220">
        <v>650</v>
      </c>
      <c r="C48" s="207"/>
      <c r="D48" s="207"/>
      <c r="E48" s="186"/>
      <c r="F48" s="59"/>
      <c r="G48" s="59"/>
      <c r="H48" s="59"/>
      <c r="I48" s="59"/>
      <c r="J48" s="59"/>
    </row>
    <row r="49" spans="1:10" s="102" customFormat="1" ht="48.75" customHeight="1" x14ac:dyDescent="0.25">
      <c r="A49" s="219" t="s">
        <v>301</v>
      </c>
      <c r="B49" s="220"/>
      <c r="C49" s="207"/>
      <c r="D49" s="207"/>
      <c r="E49" s="186"/>
      <c r="F49" s="59"/>
      <c r="G49" s="59"/>
      <c r="H49" s="59"/>
      <c r="I49" s="59"/>
      <c r="J49" s="59"/>
    </row>
    <row r="50" spans="1:10" s="102" customFormat="1" ht="31.5" customHeight="1" x14ac:dyDescent="0.25">
      <c r="A50" s="219" t="s">
        <v>302</v>
      </c>
      <c r="B50" s="220"/>
      <c r="C50" s="207"/>
      <c r="D50" s="207"/>
      <c r="E50" s="186"/>
      <c r="F50" s="59"/>
      <c r="G50" s="59"/>
      <c r="H50" s="59"/>
      <c r="I50" s="59"/>
      <c r="J50" s="59"/>
    </row>
    <row r="51" spans="1:10" s="102" customFormat="1" ht="15" customHeight="1" x14ac:dyDescent="0.25">
      <c r="A51" s="219" t="s">
        <v>303</v>
      </c>
      <c r="B51" s="220"/>
      <c r="C51" s="207"/>
      <c r="D51" s="207"/>
      <c r="E51" s="186"/>
      <c r="F51" s="59"/>
      <c r="G51" s="59"/>
      <c r="H51" s="59"/>
      <c r="I51" s="59"/>
      <c r="J51" s="59"/>
    </row>
    <row r="52" spans="1:10" s="102" customFormat="1" ht="29.25" customHeight="1" x14ac:dyDescent="0.25">
      <c r="A52" s="219" t="s">
        <v>304</v>
      </c>
      <c r="B52" s="220"/>
      <c r="C52" s="207"/>
      <c r="D52" s="207"/>
      <c r="E52" s="186"/>
      <c r="F52" s="59"/>
      <c r="G52" s="59"/>
      <c r="H52" s="59"/>
      <c r="I52" s="59"/>
      <c r="J52" s="59"/>
    </row>
    <row r="53" spans="1:10" s="102" customFormat="1" ht="33" customHeight="1" x14ac:dyDescent="0.25">
      <c r="A53" s="235" t="s">
        <v>305</v>
      </c>
      <c r="B53" s="220">
        <v>150</v>
      </c>
      <c r="C53" s="207"/>
      <c r="D53" s="207"/>
      <c r="E53" s="186"/>
      <c r="F53" s="59"/>
      <c r="G53" s="59"/>
      <c r="H53" s="59"/>
      <c r="I53" s="59"/>
      <c r="J53" s="59"/>
    </row>
    <row r="54" spans="1:10" s="102" customFormat="1" ht="15" customHeight="1" x14ac:dyDescent="0.25">
      <c r="A54" s="219" t="s">
        <v>306</v>
      </c>
      <c r="B54" s="220">
        <v>100</v>
      </c>
      <c r="C54" s="207"/>
      <c r="D54" s="207"/>
      <c r="E54" s="186"/>
      <c r="F54" s="59"/>
      <c r="G54" s="59"/>
      <c r="H54" s="59"/>
      <c r="I54" s="59"/>
      <c r="J54" s="59"/>
    </row>
    <row r="55" spans="1:10" s="102" customFormat="1" ht="30.6" customHeight="1" x14ac:dyDescent="0.25">
      <c r="A55" s="219" t="s">
        <v>307</v>
      </c>
      <c r="B55" s="220"/>
      <c r="C55" s="207"/>
      <c r="D55" s="207"/>
      <c r="E55" s="186"/>
      <c r="F55" s="59"/>
      <c r="G55" s="59"/>
      <c r="H55" s="59"/>
      <c r="I55" s="59"/>
      <c r="J55" s="59"/>
    </row>
    <row r="56" spans="1:10" s="102" customFormat="1" ht="30.6" customHeight="1" x14ac:dyDescent="0.25">
      <c r="A56" s="219" t="s">
        <v>308</v>
      </c>
      <c r="B56" s="220"/>
      <c r="C56" s="207"/>
      <c r="D56" s="207"/>
      <c r="E56" s="186"/>
      <c r="F56" s="59"/>
      <c r="G56" s="59"/>
      <c r="H56" s="59"/>
      <c r="I56" s="59"/>
      <c r="J56" s="59"/>
    </row>
    <row r="57" spans="1:10" s="102" customFormat="1" ht="33" customHeight="1" x14ac:dyDescent="0.25">
      <c r="A57" s="219" t="s">
        <v>309</v>
      </c>
      <c r="B57" s="220"/>
      <c r="C57" s="207"/>
      <c r="D57" s="207"/>
      <c r="E57" s="186"/>
      <c r="F57" s="59"/>
      <c r="G57" s="59"/>
      <c r="H57" s="59"/>
      <c r="I57" s="59"/>
      <c r="J57" s="59"/>
    </row>
    <row r="58" spans="1:10" s="102" customFormat="1" ht="46.5" customHeight="1" x14ac:dyDescent="0.25">
      <c r="A58" s="221" t="s">
        <v>310</v>
      </c>
      <c r="B58" s="229">
        <f>B59+B60</f>
        <v>0</v>
      </c>
      <c r="C58" s="207"/>
      <c r="D58" s="207"/>
      <c r="E58" s="186"/>
      <c r="F58" s="59"/>
      <c r="G58" s="59"/>
      <c r="H58" s="59"/>
      <c r="I58" s="59"/>
      <c r="J58" s="59"/>
    </row>
    <row r="59" spans="1:10" s="102" customFormat="1" ht="16.899999999999999" customHeight="1" x14ac:dyDescent="0.25">
      <c r="A59" s="219" t="s">
        <v>311</v>
      </c>
      <c r="B59" s="220"/>
      <c r="C59" s="207"/>
      <c r="D59" s="207"/>
      <c r="E59" s="186"/>
      <c r="F59" s="59"/>
      <c r="G59" s="59"/>
      <c r="H59" s="59"/>
      <c r="I59" s="59"/>
      <c r="J59" s="59"/>
    </row>
    <row r="60" spans="1:10" s="102" customFormat="1" ht="33" customHeight="1" x14ac:dyDescent="0.25">
      <c r="A60" s="230" t="s">
        <v>312</v>
      </c>
      <c r="B60" s="220"/>
      <c r="C60" s="207"/>
      <c r="D60" s="207"/>
      <c r="E60" s="186"/>
      <c r="F60" s="59"/>
      <c r="G60" s="59"/>
      <c r="H60" s="59"/>
      <c r="I60" s="59"/>
      <c r="J60" s="59"/>
    </row>
    <row r="61" spans="1:10" s="102" customFormat="1" ht="46.15" customHeight="1" x14ac:dyDescent="0.25">
      <c r="A61" s="224" t="s">
        <v>313</v>
      </c>
      <c r="B61" s="220">
        <v>50</v>
      </c>
      <c r="C61" s="207"/>
      <c r="D61" s="207"/>
      <c r="E61" s="186"/>
      <c r="F61" s="59"/>
      <c r="G61" s="59"/>
      <c r="H61" s="59"/>
      <c r="I61" s="59"/>
      <c r="J61" s="59"/>
    </row>
    <row r="62" spans="1:10" s="102" customFormat="1" ht="14.45" customHeight="1" x14ac:dyDescent="0.25">
      <c r="A62" s="453" t="s">
        <v>314</v>
      </c>
      <c r="B62" s="454"/>
      <c r="C62" s="207"/>
      <c r="D62" s="207"/>
      <c r="E62" s="186"/>
      <c r="F62" s="59"/>
      <c r="G62" s="59"/>
      <c r="H62" s="59"/>
      <c r="I62" s="59"/>
      <c r="J62" s="59"/>
    </row>
    <row r="63" spans="1:10" s="102" customFormat="1" ht="15" customHeight="1" x14ac:dyDescent="0.25">
      <c r="A63" s="228" t="s">
        <v>315</v>
      </c>
      <c r="B63" s="220"/>
      <c r="C63" s="59"/>
      <c r="D63" s="59"/>
      <c r="E63" s="186"/>
      <c r="F63" s="59"/>
      <c r="G63" s="59"/>
      <c r="H63" s="59"/>
      <c r="I63" s="59"/>
      <c r="J63" s="59"/>
    </row>
    <row r="64" spans="1:10" s="102" customFormat="1" ht="30" customHeight="1" x14ac:dyDescent="0.25">
      <c r="A64" s="228" t="s">
        <v>316</v>
      </c>
      <c r="B64" s="220"/>
      <c r="C64" s="59"/>
      <c r="D64" s="59"/>
      <c r="E64" s="186"/>
      <c r="F64" s="59"/>
      <c r="G64" s="59"/>
      <c r="H64" s="59"/>
      <c r="I64" s="59"/>
      <c r="J64" s="59"/>
    </row>
    <row r="65" spans="1:10" s="102" customFormat="1" ht="19.149999999999999" customHeight="1" x14ac:dyDescent="0.25">
      <c r="A65" s="455" t="s">
        <v>317</v>
      </c>
      <c r="B65" s="456"/>
      <c r="C65" s="59"/>
      <c r="D65" s="59"/>
      <c r="E65" s="186"/>
      <c r="F65" s="59"/>
      <c r="G65" s="59"/>
      <c r="H65" s="59"/>
      <c r="I65" s="59"/>
      <c r="J65" s="59"/>
    </row>
    <row r="66" spans="1:10" s="102" customFormat="1" ht="17.649999999999999" customHeight="1" x14ac:dyDescent="0.25">
      <c r="A66" s="457" t="s">
        <v>265</v>
      </c>
      <c r="B66" s="458"/>
      <c r="C66" s="59"/>
      <c r="D66" s="59"/>
      <c r="E66" s="186"/>
      <c r="F66" s="59"/>
      <c r="G66" s="59"/>
      <c r="H66" s="59"/>
      <c r="I66" s="59"/>
      <c r="J66" s="59"/>
    </row>
    <row r="67" spans="1:10" s="102" customFormat="1" ht="12" customHeight="1" x14ac:dyDescent="0.25">
      <c r="A67" s="228" t="s">
        <v>318</v>
      </c>
      <c r="B67" s="220">
        <v>40</v>
      </c>
      <c r="C67" s="59"/>
      <c r="D67" s="59"/>
      <c r="E67" s="186"/>
      <c r="F67" s="59"/>
      <c r="G67" s="59"/>
      <c r="H67" s="59"/>
      <c r="I67" s="59"/>
      <c r="J67" s="59"/>
    </row>
    <row r="68" spans="1:10" s="102" customFormat="1" ht="15.75" thickBot="1" x14ac:dyDescent="0.3">
      <c r="A68" s="231" t="s">
        <v>319</v>
      </c>
      <c r="B68" s="232">
        <v>80</v>
      </c>
      <c r="C68" s="59"/>
      <c r="D68" s="59"/>
      <c r="E68" s="186"/>
      <c r="F68" s="59"/>
      <c r="G68" s="59"/>
      <c r="H68" s="59"/>
      <c r="I68" s="59"/>
      <c r="J68" s="59"/>
    </row>
  </sheetData>
  <mergeCells count="10">
    <mergeCell ref="A45:B45"/>
    <mergeCell ref="A62:B62"/>
    <mergeCell ref="A65:B65"/>
    <mergeCell ref="A66:B66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  <pageSetup paperSize="9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J68"/>
  <sheetViews>
    <sheetView topLeftCell="A10" workbookViewId="0">
      <selection activeCell="N14" sqref="N14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380" t="s">
        <v>259</v>
      </c>
      <c r="B2" s="380"/>
    </row>
    <row r="3" spans="1:10" ht="26.45" customHeight="1" x14ac:dyDescent="0.25">
      <c r="A3" s="380"/>
      <c r="B3" s="380"/>
    </row>
    <row r="4" spans="1:10" ht="30.6" customHeight="1" thickBot="1" x14ac:dyDescent="0.3">
      <c r="A4" s="215" t="s">
        <v>321</v>
      </c>
      <c r="B4" s="233"/>
    </row>
    <row r="5" spans="1:10" ht="30.6" customHeight="1" x14ac:dyDescent="0.25">
      <c r="A5" s="459" t="s">
        <v>261</v>
      </c>
      <c r="B5" s="461" t="s">
        <v>262</v>
      </c>
    </row>
    <row r="6" spans="1:10" ht="37.9" customHeight="1" x14ac:dyDescent="0.25">
      <c r="A6" s="460"/>
      <c r="B6" s="462"/>
    </row>
    <row r="7" spans="1:10" s="102" customFormat="1" ht="16.5" customHeight="1" x14ac:dyDescent="0.25">
      <c r="A7" s="457" t="s">
        <v>264</v>
      </c>
      <c r="B7" s="458"/>
      <c r="C7" s="59"/>
      <c r="D7" s="59"/>
      <c r="E7" s="186"/>
      <c r="F7" s="59"/>
      <c r="G7" s="59"/>
      <c r="H7" s="59"/>
      <c r="I7" s="59"/>
      <c r="J7" s="59"/>
    </row>
    <row r="8" spans="1:10" s="102" customFormat="1" ht="16.5" customHeight="1" x14ac:dyDescent="0.25">
      <c r="A8" s="457" t="s">
        <v>265</v>
      </c>
      <c r="B8" s="458"/>
      <c r="C8" s="59"/>
      <c r="D8" s="59"/>
      <c r="E8" s="186"/>
      <c r="F8" s="59"/>
      <c r="G8" s="59"/>
      <c r="H8" s="59"/>
      <c r="I8" s="59"/>
      <c r="J8" s="59"/>
    </row>
    <row r="9" spans="1:10" s="102" customFormat="1" ht="28.9" customHeight="1" x14ac:dyDescent="0.25">
      <c r="A9" s="460" t="s">
        <v>266</v>
      </c>
      <c r="B9" s="463"/>
      <c r="C9" s="59"/>
      <c r="D9" s="59"/>
      <c r="E9" s="186"/>
      <c r="F9" s="59"/>
      <c r="G9" s="59"/>
      <c r="H9" s="59"/>
      <c r="I9" s="59"/>
      <c r="J9" s="59"/>
    </row>
    <row r="10" spans="1:10" s="102" customFormat="1" ht="16.5" customHeight="1" x14ac:dyDescent="0.25">
      <c r="A10" s="217" t="s">
        <v>267</v>
      </c>
      <c r="B10" s="218">
        <f>B11+B12+B13+B14</f>
        <v>0</v>
      </c>
      <c r="C10" s="59"/>
      <c r="D10" s="59"/>
      <c r="E10" s="186"/>
      <c r="F10" s="59"/>
      <c r="G10" s="59"/>
      <c r="H10" s="59"/>
      <c r="I10" s="59"/>
      <c r="J10" s="59"/>
    </row>
    <row r="11" spans="1:10" s="102" customFormat="1" ht="19.149999999999999" customHeight="1" x14ac:dyDescent="0.25">
      <c r="A11" s="219" t="s">
        <v>268</v>
      </c>
      <c r="B11" s="220"/>
      <c r="C11" s="59"/>
      <c r="D11" s="59"/>
      <c r="E11" s="186"/>
      <c r="F11" s="59"/>
      <c r="G11" s="59"/>
      <c r="H11" s="59"/>
      <c r="I11" s="59"/>
      <c r="J11" s="59"/>
    </row>
    <row r="12" spans="1:10" s="102" customFormat="1" ht="17.45" customHeight="1" x14ac:dyDescent="0.25">
      <c r="A12" s="219" t="s">
        <v>269</v>
      </c>
      <c r="B12" s="220"/>
      <c r="C12" s="59"/>
      <c r="D12" s="59"/>
      <c r="E12" s="186"/>
      <c r="F12" s="59"/>
      <c r="G12" s="59"/>
      <c r="H12" s="59"/>
      <c r="I12" s="59"/>
      <c r="J12" s="59"/>
    </row>
    <row r="13" spans="1:10" s="102" customFormat="1" ht="15.75" x14ac:dyDescent="0.25">
      <c r="A13" s="219" t="s">
        <v>270</v>
      </c>
      <c r="B13" s="220"/>
      <c r="C13" s="59"/>
      <c r="D13" s="59"/>
      <c r="E13" s="186"/>
      <c r="F13" s="59"/>
      <c r="G13" s="59"/>
      <c r="H13" s="59"/>
      <c r="I13" s="59"/>
      <c r="J13" s="59"/>
    </row>
    <row r="14" spans="1:10" s="102" customFormat="1" ht="15.75" x14ac:dyDescent="0.25">
      <c r="A14" s="219" t="s">
        <v>271</v>
      </c>
      <c r="B14" s="220"/>
      <c r="C14" s="59"/>
      <c r="D14" s="59"/>
      <c r="E14" s="186"/>
      <c r="F14" s="59"/>
      <c r="G14" s="59"/>
      <c r="H14" s="59"/>
      <c r="I14" s="59"/>
      <c r="J14" s="59"/>
    </row>
    <row r="15" spans="1:10" s="102" customFormat="1" ht="15.75" x14ac:dyDescent="0.25">
      <c r="A15" s="217" t="s">
        <v>272</v>
      </c>
      <c r="B15" s="218">
        <f>B16+B17+B18</f>
        <v>2003</v>
      </c>
      <c r="C15" s="59"/>
      <c r="D15" s="59"/>
      <c r="E15" s="186"/>
      <c r="F15" s="59"/>
      <c r="G15" s="59"/>
      <c r="H15" s="59"/>
      <c r="I15" s="59"/>
      <c r="J15" s="59"/>
    </row>
    <row r="16" spans="1:10" s="102" customFormat="1" ht="15.75" x14ac:dyDescent="0.25">
      <c r="A16" s="219" t="s">
        <v>268</v>
      </c>
      <c r="B16" s="220">
        <v>1776</v>
      </c>
      <c r="C16" s="59"/>
      <c r="D16" s="59"/>
      <c r="E16" s="186"/>
      <c r="F16" s="59"/>
      <c r="G16" s="59"/>
      <c r="H16" s="59"/>
      <c r="I16" s="59"/>
      <c r="J16" s="59"/>
    </row>
    <row r="17" spans="1:10" s="102" customFormat="1" ht="15.75" x14ac:dyDescent="0.25">
      <c r="A17" s="219" t="s">
        <v>270</v>
      </c>
      <c r="B17" s="220">
        <v>227</v>
      </c>
      <c r="C17" s="59"/>
      <c r="D17" s="59"/>
      <c r="E17" s="186"/>
      <c r="F17" s="59"/>
      <c r="G17" s="59"/>
      <c r="H17" s="59"/>
      <c r="I17" s="59"/>
      <c r="J17" s="59"/>
    </row>
    <row r="18" spans="1:10" s="102" customFormat="1" ht="15.75" x14ac:dyDescent="0.25">
      <c r="A18" s="219" t="s">
        <v>271</v>
      </c>
      <c r="B18" s="220"/>
      <c r="C18" s="59"/>
      <c r="D18" s="59"/>
      <c r="E18" s="186"/>
      <c r="F18" s="59"/>
      <c r="G18" s="59"/>
      <c r="H18" s="59"/>
      <c r="I18" s="59"/>
      <c r="J18" s="59"/>
    </row>
    <row r="19" spans="1:10" s="102" customFormat="1" ht="13.9" customHeight="1" x14ac:dyDescent="0.25">
      <c r="A19" s="221" t="s">
        <v>273</v>
      </c>
      <c r="B19" s="229">
        <f>B20+B21+B22+B23</f>
        <v>0</v>
      </c>
      <c r="C19" s="59"/>
      <c r="D19" s="59"/>
      <c r="E19" s="186"/>
      <c r="F19" s="59"/>
      <c r="G19" s="59"/>
      <c r="H19" s="59"/>
      <c r="I19" s="59"/>
      <c r="J19" s="59"/>
    </row>
    <row r="20" spans="1:10" s="102" customFormat="1" ht="15.75" x14ac:dyDescent="0.25">
      <c r="A20" s="219" t="s">
        <v>274</v>
      </c>
      <c r="B20" s="220"/>
      <c r="C20" s="59"/>
      <c r="D20" s="59"/>
      <c r="E20" s="186"/>
      <c r="F20" s="59"/>
      <c r="G20" s="59"/>
      <c r="H20" s="59"/>
      <c r="I20" s="59"/>
      <c r="J20" s="59"/>
    </row>
    <row r="21" spans="1:10" s="102" customFormat="1" ht="15.75" x14ac:dyDescent="0.25">
      <c r="A21" s="219" t="s">
        <v>275</v>
      </c>
      <c r="B21" s="220"/>
      <c r="C21" s="59"/>
      <c r="D21" s="59"/>
      <c r="E21" s="186"/>
      <c r="F21" s="59"/>
      <c r="G21" s="59"/>
      <c r="H21" s="59"/>
      <c r="I21" s="59"/>
      <c r="J21" s="59"/>
    </row>
    <row r="22" spans="1:10" s="102" customFormat="1" ht="15.75" x14ac:dyDescent="0.25">
      <c r="A22" s="219" t="s">
        <v>276</v>
      </c>
      <c r="B22" s="220"/>
      <c r="C22" s="59"/>
      <c r="D22" s="59"/>
      <c r="E22" s="186"/>
      <c r="F22" s="59"/>
      <c r="G22" s="59"/>
      <c r="H22" s="59"/>
      <c r="I22" s="59"/>
      <c r="J22" s="59"/>
    </row>
    <row r="23" spans="1:10" s="102" customFormat="1" ht="15.75" x14ac:dyDescent="0.25">
      <c r="A23" s="219" t="s">
        <v>271</v>
      </c>
      <c r="B23" s="220"/>
      <c r="C23" s="59"/>
      <c r="D23" s="59"/>
      <c r="E23" s="186"/>
      <c r="F23" s="59"/>
      <c r="G23" s="59"/>
      <c r="H23" s="59"/>
      <c r="I23" s="59"/>
      <c r="J23" s="59"/>
    </row>
    <row r="24" spans="1:10" s="102" customFormat="1" ht="31.5" x14ac:dyDescent="0.25">
      <c r="A24" s="221" t="s">
        <v>277</v>
      </c>
      <c r="B24" s="229">
        <f>B25+B26+B27+B28+B29+B30+B31+B32</f>
        <v>0</v>
      </c>
      <c r="C24" s="59"/>
      <c r="D24" s="59"/>
      <c r="E24" s="186"/>
      <c r="F24" s="59"/>
      <c r="G24" s="59"/>
      <c r="H24" s="59"/>
      <c r="I24" s="59"/>
      <c r="J24" s="59"/>
    </row>
    <row r="25" spans="1:10" s="102" customFormat="1" ht="15.75" x14ac:dyDescent="0.25">
      <c r="A25" s="219" t="s">
        <v>278</v>
      </c>
      <c r="B25" s="220"/>
      <c r="C25" s="59"/>
      <c r="D25" s="59"/>
      <c r="E25" s="186"/>
      <c r="F25" s="59"/>
      <c r="G25" s="59"/>
      <c r="H25" s="59"/>
      <c r="I25" s="59"/>
      <c r="J25" s="59"/>
    </row>
    <row r="26" spans="1:10" s="102" customFormat="1" ht="15.75" x14ac:dyDescent="0.25">
      <c r="A26" s="219" t="s">
        <v>279</v>
      </c>
      <c r="B26" s="220"/>
      <c r="C26" s="59"/>
      <c r="D26" s="59"/>
      <c r="E26" s="186"/>
      <c r="F26" s="59"/>
      <c r="G26" s="59"/>
      <c r="H26" s="59"/>
      <c r="I26" s="59"/>
      <c r="J26" s="59"/>
    </row>
    <row r="27" spans="1:10" s="102" customFormat="1" ht="15.75" x14ac:dyDescent="0.25">
      <c r="A27" s="219" t="s">
        <v>280</v>
      </c>
      <c r="B27" s="220"/>
      <c r="C27" s="59"/>
      <c r="D27" s="59"/>
      <c r="E27" s="186"/>
      <c r="F27" s="59"/>
      <c r="G27" s="59"/>
      <c r="H27" s="59"/>
      <c r="I27" s="59"/>
      <c r="J27" s="59"/>
    </row>
    <row r="28" spans="1:10" s="102" customFormat="1" ht="15.75" x14ac:dyDescent="0.25">
      <c r="A28" s="219" t="s">
        <v>281</v>
      </c>
      <c r="B28" s="220"/>
      <c r="C28" s="59"/>
      <c r="D28" s="59"/>
      <c r="E28" s="186"/>
      <c r="F28" s="59"/>
      <c r="G28" s="59"/>
      <c r="H28" s="59"/>
      <c r="I28" s="59"/>
      <c r="J28" s="59"/>
    </row>
    <row r="29" spans="1:10" s="102" customFormat="1" ht="15.75" x14ac:dyDescent="0.25">
      <c r="A29" s="219" t="s">
        <v>282</v>
      </c>
      <c r="B29" s="220"/>
      <c r="C29" s="59"/>
      <c r="D29" s="59"/>
      <c r="E29" s="186"/>
      <c r="F29" s="59"/>
      <c r="G29" s="59"/>
      <c r="H29" s="59"/>
      <c r="I29" s="59"/>
      <c r="J29" s="59"/>
    </row>
    <row r="30" spans="1:10" s="102" customFormat="1" ht="15.75" x14ac:dyDescent="0.25">
      <c r="A30" s="219" t="s">
        <v>283</v>
      </c>
      <c r="B30" s="220"/>
      <c r="C30" s="59"/>
      <c r="D30" s="59"/>
      <c r="E30" s="186"/>
      <c r="F30" s="59"/>
      <c r="G30" s="59"/>
      <c r="H30" s="59"/>
      <c r="I30" s="59"/>
      <c r="J30" s="59"/>
    </row>
    <row r="31" spans="1:10" s="102" customFormat="1" ht="15.75" x14ac:dyDescent="0.25">
      <c r="A31" s="219" t="s">
        <v>284</v>
      </c>
      <c r="B31" s="220"/>
      <c r="C31" s="59"/>
      <c r="D31" s="59"/>
      <c r="E31" s="186"/>
      <c r="F31" s="59"/>
      <c r="G31" s="59"/>
      <c r="H31" s="59"/>
      <c r="I31" s="59"/>
      <c r="J31" s="59"/>
    </row>
    <row r="32" spans="1:10" s="102" customFormat="1" ht="15.75" x14ac:dyDescent="0.25">
      <c r="A32" s="219" t="s">
        <v>271</v>
      </c>
      <c r="B32" s="220"/>
      <c r="C32" s="59"/>
      <c r="D32" s="59"/>
      <c r="E32" s="186"/>
      <c r="F32" s="59"/>
      <c r="G32" s="59"/>
      <c r="H32" s="59"/>
      <c r="I32" s="59"/>
      <c r="J32" s="59"/>
    </row>
    <row r="33" spans="1:10" s="102" customFormat="1" ht="46.15" customHeight="1" x14ac:dyDescent="0.25">
      <c r="A33" s="223" t="s">
        <v>285</v>
      </c>
      <c r="B33" s="220">
        <f>B34+B35+B36</f>
        <v>0</v>
      </c>
      <c r="C33" s="59"/>
      <c r="D33" s="59"/>
      <c r="E33" s="186"/>
      <c r="F33" s="59"/>
      <c r="G33" s="59"/>
      <c r="H33" s="59"/>
      <c r="I33" s="59"/>
      <c r="J33" s="59"/>
    </row>
    <row r="34" spans="1:10" s="102" customFormat="1" ht="46.15" customHeight="1" x14ac:dyDescent="0.25">
      <c r="A34" s="224" t="s">
        <v>286</v>
      </c>
      <c r="B34" s="220"/>
      <c r="C34" s="59"/>
      <c r="D34" s="59"/>
      <c r="E34" s="186"/>
      <c r="F34" s="59"/>
      <c r="G34" s="59"/>
      <c r="H34" s="59"/>
      <c r="I34" s="59"/>
      <c r="J34" s="59"/>
    </row>
    <row r="35" spans="1:10" s="102" customFormat="1" ht="46.15" customHeight="1" x14ac:dyDescent="0.25">
      <c r="A35" s="224" t="s">
        <v>287</v>
      </c>
      <c r="B35" s="220"/>
      <c r="C35" s="59"/>
      <c r="D35" s="59"/>
      <c r="E35" s="186"/>
      <c r="F35" s="59"/>
      <c r="G35" s="59"/>
      <c r="H35" s="59"/>
      <c r="I35" s="59"/>
      <c r="J35" s="59"/>
    </row>
    <row r="36" spans="1:10" s="102" customFormat="1" ht="46.15" customHeight="1" x14ac:dyDescent="0.25">
      <c r="A36" s="224" t="s">
        <v>288</v>
      </c>
      <c r="B36" s="220"/>
      <c r="C36" s="59"/>
      <c r="D36" s="59"/>
      <c r="E36" s="186"/>
      <c r="F36" s="59"/>
      <c r="G36" s="59"/>
      <c r="H36" s="59"/>
      <c r="I36" s="59"/>
      <c r="J36" s="59"/>
    </row>
    <row r="37" spans="1:10" s="102" customFormat="1" ht="46.15" customHeight="1" x14ac:dyDescent="0.25">
      <c r="A37" s="225" t="s">
        <v>289</v>
      </c>
      <c r="B37" s="226" t="s">
        <v>290</v>
      </c>
      <c r="C37" s="59"/>
      <c r="D37" s="59"/>
      <c r="E37" s="186"/>
      <c r="F37" s="59"/>
      <c r="G37" s="59"/>
      <c r="H37" s="59"/>
      <c r="I37" s="59"/>
      <c r="J37" s="59"/>
    </row>
    <row r="38" spans="1:10" s="102" customFormat="1" ht="20.45" customHeight="1" x14ac:dyDescent="0.25">
      <c r="A38" s="227" t="s">
        <v>291</v>
      </c>
      <c r="B38" s="226"/>
      <c r="C38" s="59"/>
      <c r="D38" s="59"/>
      <c r="E38" s="186"/>
      <c r="F38" s="59"/>
      <c r="G38" s="59"/>
      <c r="H38" s="59"/>
      <c r="I38" s="59"/>
      <c r="J38" s="59"/>
    </row>
    <row r="39" spans="1:10" s="102" customFormat="1" ht="19.149999999999999" customHeight="1" x14ac:dyDescent="0.25">
      <c r="A39" s="227" t="s">
        <v>292</v>
      </c>
      <c r="B39" s="226"/>
      <c r="C39" s="59"/>
      <c r="D39" s="59"/>
      <c r="E39" s="186"/>
      <c r="F39" s="59"/>
      <c r="G39" s="59"/>
      <c r="H39" s="59"/>
      <c r="I39" s="59"/>
      <c r="J39" s="59"/>
    </row>
    <row r="40" spans="1:10" s="102" customFormat="1" ht="19.149999999999999" customHeight="1" x14ac:dyDescent="0.25">
      <c r="A40" s="227" t="s">
        <v>293</v>
      </c>
      <c r="B40" s="226"/>
      <c r="C40" s="59"/>
      <c r="D40" s="59"/>
      <c r="E40" s="186"/>
      <c r="F40" s="59"/>
      <c r="G40" s="59"/>
      <c r="H40" s="59"/>
      <c r="I40" s="59"/>
      <c r="J40" s="59"/>
    </row>
    <row r="41" spans="1:10" s="102" customFormat="1" ht="19.149999999999999" customHeight="1" x14ac:dyDescent="0.25">
      <c r="A41" s="227" t="s">
        <v>294</v>
      </c>
      <c r="B41" s="226"/>
      <c r="C41" s="59"/>
      <c r="D41" s="59"/>
      <c r="E41" s="186"/>
      <c r="F41" s="59"/>
      <c r="G41" s="59"/>
      <c r="H41" s="59"/>
      <c r="I41" s="59"/>
      <c r="J41" s="59"/>
    </row>
    <row r="42" spans="1:10" s="102" customFormat="1" ht="19.149999999999999" customHeight="1" x14ac:dyDescent="0.25">
      <c r="A42" s="227" t="s">
        <v>295</v>
      </c>
      <c r="B42" s="226"/>
      <c r="C42" s="59"/>
      <c r="D42" s="59"/>
      <c r="E42" s="186"/>
      <c r="F42" s="59"/>
      <c r="G42" s="59"/>
      <c r="H42" s="59"/>
      <c r="I42" s="59"/>
      <c r="J42" s="59"/>
    </row>
    <row r="43" spans="1:10" s="102" customFormat="1" ht="44.45" customHeight="1" x14ac:dyDescent="0.25">
      <c r="A43" s="227" t="s">
        <v>296</v>
      </c>
      <c r="B43" s="226"/>
      <c r="C43" s="59"/>
      <c r="D43" s="59"/>
      <c r="E43" s="186"/>
      <c r="F43" s="59"/>
      <c r="G43" s="59"/>
      <c r="H43" s="59"/>
      <c r="I43" s="59"/>
      <c r="J43" s="59"/>
    </row>
    <row r="44" spans="1:10" s="102" customFormat="1" ht="19.899999999999999" customHeight="1" x14ac:dyDescent="0.25">
      <c r="A44" s="227" t="s">
        <v>271</v>
      </c>
      <c r="B44" s="226"/>
      <c r="C44" s="59"/>
      <c r="D44" s="59"/>
      <c r="E44" s="186"/>
      <c r="F44" s="59"/>
      <c r="G44" s="59"/>
      <c r="H44" s="59"/>
      <c r="I44" s="59"/>
      <c r="J44" s="59"/>
    </row>
    <row r="45" spans="1:10" s="102" customFormat="1" ht="16.899999999999999" customHeight="1" x14ac:dyDescent="0.25">
      <c r="A45" s="451" t="s">
        <v>297</v>
      </c>
      <c r="B45" s="452"/>
      <c r="C45" s="59"/>
      <c r="D45" s="59"/>
      <c r="E45" s="186"/>
      <c r="F45" s="59"/>
      <c r="G45" s="59"/>
      <c r="H45" s="59"/>
      <c r="I45" s="59"/>
      <c r="J45" s="59"/>
    </row>
    <row r="46" spans="1:10" s="102" customFormat="1" ht="33" customHeight="1" x14ac:dyDescent="0.25">
      <c r="A46" s="219" t="s">
        <v>298</v>
      </c>
      <c r="B46" s="220"/>
      <c r="C46" s="207"/>
      <c r="D46" s="207"/>
      <c r="E46" s="186"/>
      <c r="F46" s="59"/>
      <c r="G46" s="59"/>
      <c r="H46" s="59"/>
      <c r="I46" s="59"/>
      <c r="J46" s="59"/>
    </row>
    <row r="47" spans="1:10" s="102" customFormat="1" ht="15.6" customHeight="1" x14ac:dyDescent="0.25">
      <c r="A47" s="219" t="s">
        <v>299</v>
      </c>
      <c r="B47" s="220"/>
      <c r="C47" s="207"/>
      <c r="D47" s="207"/>
      <c r="E47" s="186"/>
      <c r="F47" s="59"/>
      <c r="G47" s="59"/>
      <c r="H47" s="59"/>
      <c r="I47" s="59"/>
      <c r="J47" s="59"/>
    </row>
    <row r="48" spans="1:10" s="102" customFormat="1" ht="15.6" customHeight="1" x14ac:dyDescent="0.25">
      <c r="A48" s="228" t="s">
        <v>300</v>
      </c>
      <c r="B48" s="220"/>
      <c r="C48" s="207"/>
      <c r="D48" s="207"/>
      <c r="E48" s="186"/>
      <c r="F48" s="59"/>
      <c r="G48" s="59"/>
      <c r="H48" s="59"/>
      <c r="I48" s="59"/>
      <c r="J48" s="59"/>
    </row>
    <row r="49" spans="1:10" s="102" customFormat="1" ht="48.75" customHeight="1" x14ac:dyDescent="0.25">
      <c r="A49" s="219" t="s">
        <v>301</v>
      </c>
      <c r="B49" s="220"/>
      <c r="C49" s="207"/>
      <c r="D49" s="207"/>
      <c r="E49" s="186"/>
      <c r="F49" s="59"/>
      <c r="G49" s="59"/>
      <c r="H49" s="59"/>
      <c r="I49" s="59"/>
      <c r="J49" s="59"/>
    </row>
    <row r="50" spans="1:10" s="102" customFormat="1" ht="31.5" customHeight="1" x14ac:dyDescent="0.25">
      <c r="A50" s="219" t="s">
        <v>302</v>
      </c>
      <c r="B50" s="220"/>
      <c r="C50" s="207"/>
      <c r="D50" s="207"/>
      <c r="E50" s="186"/>
      <c r="F50" s="59"/>
      <c r="G50" s="59"/>
      <c r="H50" s="59"/>
      <c r="I50" s="59"/>
      <c r="J50" s="59"/>
    </row>
    <row r="51" spans="1:10" s="102" customFormat="1" ht="15" customHeight="1" x14ac:dyDescent="0.25">
      <c r="A51" s="219" t="s">
        <v>303</v>
      </c>
      <c r="B51" s="220"/>
      <c r="C51" s="207"/>
      <c r="D51" s="207"/>
      <c r="E51" s="186"/>
      <c r="F51" s="59"/>
      <c r="G51" s="59"/>
      <c r="H51" s="59"/>
      <c r="I51" s="59"/>
      <c r="J51" s="59"/>
    </row>
    <row r="52" spans="1:10" s="102" customFormat="1" ht="29.25" customHeight="1" x14ac:dyDescent="0.25">
      <c r="A52" s="219" t="s">
        <v>304</v>
      </c>
      <c r="B52" s="220"/>
      <c r="C52" s="207"/>
      <c r="D52" s="207"/>
      <c r="E52" s="186"/>
      <c r="F52" s="59"/>
      <c r="G52" s="59"/>
      <c r="H52" s="59"/>
      <c r="I52" s="59"/>
      <c r="J52" s="59"/>
    </row>
    <row r="53" spans="1:10" s="102" customFormat="1" ht="33" customHeight="1" x14ac:dyDescent="0.25">
      <c r="A53" s="235" t="s">
        <v>305</v>
      </c>
      <c r="B53" s="220"/>
      <c r="C53" s="207"/>
      <c r="D53" s="207"/>
      <c r="E53" s="186"/>
      <c r="F53" s="59"/>
      <c r="G53" s="59"/>
      <c r="H53" s="59"/>
      <c r="I53" s="59"/>
      <c r="J53" s="59"/>
    </row>
    <row r="54" spans="1:10" s="102" customFormat="1" ht="15" customHeight="1" x14ac:dyDescent="0.25">
      <c r="A54" s="219" t="s">
        <v>306</v>
      </c>
      <c r="B54" s="220"/>
      <c r="C54" s="207"/>
      <c r="D54" s="207"/>
      <c r="E54" s="186"/>
      <c r="F54" s="59"/>
      <c r="G54" s="59"/>
      <c r="H54" s="59"/>
      <c r="I54" s="59"/>
      <c r="J54" s="59"/>
    </row>
    <row r="55" spans="1:10" s="102" customFormat="1" ht="30.6" customHeight="1" x14ac:dyDescent="0.25">
      <c r="A55" s="219" t="s">
        <v>307</v>
      </c>
      <c r="B55" s="220"/>
      <c r="C55" s="207"/>
      <c r="D55" s="207"/>
      <c r="E55" s="186"/>
      <c r="F55" s="59"/>
      <c r="G55" s="59"/>
      <c r="H55" s="59"/>
      <c r="I55" s="59"/>
      <c r="J55" s="59"/>
    </row>
    <row r="56" spans="1:10" s="102" customFormat="1" ht="30.6" customHeight="1" x14ac:dyDescent="0.25">
      <c r="A56" s="219" t="s">
        <v>308</v>
      </c>
      <c r="B56" s="220"/>
      <c r="C56" s="207"/>
      <c r="D56" s="207"/>
      <c r="E56" s="186"/>
      <c r="F56" s="59"/>
      <c r="G56" s="59"/>
      <c r="H56" s="59"/>
      <c r="I56" s="59"/>
      <c r="J56" s="59"/>
    </row>
    <row r="57" spans="1:10" s="102" customFormat="1" ht="28.15" customHeight="1" x14ac:dyDescent="0.25">
      <c r="A57" s="219" t="s">
        <v>309</v>
      </c>
      <c r="B57" s="220"/>
      <c r="C57" s="207"/>
      <c r="D57" s="207"/>
      <c r="E57" s="186"/>
      <c r="F57" s="59"/>
      <c r="G57" s="59"/>
      <c r="H57" s="59"/>
      <c r="I57" s="59"/>
      <c r="J57" s="59"/>
    </row>
    <row r="58" spans="1:10" s="102" customFormat="1" ht="46.5" customHeight="1" x14ac:dyDescent="0.25">
      <c r="A58" s="221" t="s">
        <v>310</v>
      </c>
      <c r="B58" s="229">
        <f>B59+B60</f>
        <v>0</v>
      </c>
      <c r="C58" s="207"/>
      <c r="D58" s="207"/>
      <c r="E58" s="186"/>
      <c r="F58" s="59"/>
      <c r="G58" s="59"/>
      <c r="H58" s="59"/>
      <c r="I58" s="59"/>
      <c r="J58" s="59"/>
    </row>
    <row r="59" spans="1:10" s="102" customFormat="1" ht="16.899999999999999" customHeight="1" x14ac:dyDescent="0.25">
      <c r="A59" s="219" t="s">
        <v>311</v>
      </c>
      <c r="B59" s="220"/>
      <c r="C59" s="207"/>
      <c r="D59" s="207"/>
      <c r="E59" s="186"/>
      <c r="F59" s="59"/>
      <c r="G59" s="59"/>
      <c r="H59" s="59"/>
      <c r="I59" s="59"/>
      <c r="J59" s="59"/>
    </row>
    <row r="60" spans="1:10" s="102" customFormat="1" ht="33" customHeight="1" x14ac:dyDescent="0.25">
      <c r="A60" s="230" t="s">
        <v>312</v>
      </c>
      <c r="B60" s="220"/>
      <c r="C60" s="207"/>
      <c r="D60" s="207"/>
      <c r="E60" s="186"/>
      <c r="F60" s="59"/>
      <c r="G60" s="59"/>
      <c r="H60" s="59"/>
      <c r="I60" s="59"/>
      <c r="J60" s="59"/>
    </row>
    <row r="61" spans="1:10" s="102" customFormat="1" ht="46.15" customHeight="1" x14ac:dyDescent="0.25">
      <c r="A61" s="224" t="s">
        <v>313</v>
      </c>
      <c r="B61" s="220"/>
      <c r="C61" s="207"/>
      <c r="D61" s="207"/>
      <c r="E61" s="186"/>
      <c r="F61" s="59"/>
      <c r="G61" s="59"/>
      <c r="H61" s="59"/>
      <c r="I61" s="59"/>
      <c r="J61" s="59"/>
    </row>
    <row r="62" spans="1:10" s="102" customFormat="1" ht="14.45" customHeight="1" x14ac:dyDescent="0.25">
      <c r="A62" s="453" t="s">
        <v>314</v>
      </c>
      <c r="B62" s="454"/>
      <c r="C62" s="207"/>
      <c r="D62" s="207"/>
      <c r="E62" s="186"/>
      <c r="F62" s="59"/>
      <c r="G62" s="59"/>
      <c r="H62" s="59"/>
      <c r="I62" s="59"/>
      <c r="J62" s="59"/>
    </row>
    <row r="63" spans="1:10" s="102" customFormat="1" ht="15" customHeight="1" x14ac:dyDescent="0.25">
      <c r="A63" s="228" t="s">
        <v>315</v>
      </c>
      <c r="B63" s="220"/>
      <c r="C63" s="59"/>
      <c r="D63" s="59"/>
      <c r="E63" s="186"/>
      <c r="F63" s="59"/>
      <c r="G63" s="59"/>
      <c r="H63" s="59"/>
      <c r="I63" s="59"/>
      <c r="J63" s="59"/>
    </row>
    <row r="64" spans="1:10" s="102" customFormat="1" ht="30" customHeight="1" x14ac:dyDescent="0.25">
      <c r="A64" s="228" t="s">
        <v>316</v>
      </c>
      <c r="B64" s="220"/>
      <c r="C64" s="59"/>
      <c r="D64" s="59"/>
      <c r="E64" s="186"/>
      <c r="F64" s="59"/>
      <c r="G64" s="59"/>
      <c r="H64" s="59"/>
      <c r="I64" s="59"/>
      <c r="J64" s="59"/>
    </row>
    <row r="65" spans="1:10" s="102" customFormat="1" ht="19.149999999999999" customHeight="1" x14ac:dyDescent="0.25">
      <c r="A65" s="455" t="s">
        <v>317</v>
      </c>
      <c r="B65" s="456"/>
      <c r="C65" s="59"/>
      <c r="D65" s="59"/>
      <c r="E65" s="186"/>
      <c r="F65" s="59"/>
      <c r="G65" s="59"/>
      <c r="H65" s="59"/>
      <c r="I65" s="59"/>
      <c r="J65" s="59"/>
    </row>
    <row r="66" spans="1:10" s="102" customFormat="1" ht="17.649999999999999" customHeight="1" x14ac:dyDescent="0.25">
      <c r="A66" s="457" t="s">
        <v>265</v>
      </c>
      <c r="B66" s="458"/>
      <c r="C66" s="59"/>
      <c r="D66" s="59"/>
      <c r="E66" s="186"/>
      <c r="F66" s="59"/>
      <c r="G66" s="59"/>
      <c r="H66" s="59"/>
      <c r="I66" s="59"/>
      <c r="J66" s="59"/>
    </row>
    <row r="67" spans="1:10" s="102" customFormat="1" ht="12" customHeight="1" x14ac:dyDescent="0.25">
      <c r="A67" s="228" t="s">
        <v>318</v>
      </c>
      <c r="B67" s="220"/>
      <c r="C67" s="59"/>
      <c r="D67" s="59"/>
      <c r="E67" s="186"/>
      <c r="F67" s="59"/>
      <c r="G67" s="59"/>
      <c r="H67" s="59"/>
      <c r="I67" s="59"/>
      <c r="J67" s="59"/>
    </row>
    <row r="68" spans="1:10" s="102" customFormat="1" ht="15.75" thickBot="1" x14ac:dyDescent="0.3">
      <c r="A68" s="231" t="s">
        <v>319</v>
      </c>
      <c r="B68" s="234"/>
      <c r="C68" s="59"/>
      <c r="D68" s="59"/>
      <c r="E68" s="186"/>
      <c r="F68" s="59"/>
      <c r="G68" s="59"/>
      <c r="H68" s="59"/>
      <c r="I68" s="59"/>
      <c r="J68" s="59"/>
    </row>
  </sheetData>
  <mergeCells count="10">
    <mergeCell ref="A45:B45"/>
    <mergeCell ref="A62:B62"/>
    <mergeCell ref="A65:B65"/>
    <mergeCell ref="A66:B66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J68"/>
  <sheetViews>
    <sheetView topLeftCell="A7" workbookViewId="0">
      <selection activeCell="N14" sqref="N14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380" t="s">
        <v>259</v>
      </c>
      <c r="B2" s="380"/>
    </row>
    <row r="3" spans="1:10" ht="26.45" customHeight="1" x14ac:dyDescent="0.25">
      <c r="A3" s="380"/>
      <c r="B3" s="380"/>
    </row>
    <row r="4" spans="1:10" ht="30.6" customHeight="1" thickBot="1" x14ac:dyDescent="0.3">
      <c r="A4" s="464" t="s">
        <v>322</v>
      </c>
      <c r="B4" s="464"/>
    </row>
    <row r="5" spans="1:10" ht="30.6" customHeight="1" x14ac:dyDescent="0.25">
      <c r="A5" s="459" t="s">
        <v>261</v>
      </c>
      <c r="B5" s="461" t="s">
        <v>262</v>
      </c>
    </row>
    <row r="6" spans="1:10" ht="37.9" customHeight="1" x14ac:dyDescent="0.25">
      <c r="A6" s="460"/>
      <c r="B6" s="462"/>
    </row>
    <row r="7" spans="1:10" s="102" customFormat="1" ht="16.5" customHeight="1" x14ac:dyDescent="0.25">
      <c r="A7" s="457" t="s">
        <v>264</v>
      </c>
      <c r="B7" s="458"/>
      <c r="C7" s="59"/>
      <c r="D7" s="59"/>
      <c r="E7" s="186"/>
      <c r="F7" s="59"/>
      <c r="G7" s="59"/>
      <c r="H7" s="59"/>
      <c r="I7" s="59"/>
      <c r="J7" s="59"/>
    </row>
    <row r="8" spans="1:10" s="102" customFormat="1" ht="16.5" customHeight="1" x14ac:dyDescent="0.25">
      <c r="A8" s="457" t="s">
        <v>265</v>
      </c>
      <c r="B8" s="458"/>
      <c r="C8" s="59"/>
      <c r="D8" s="59"/>
      <c r="E8" s="186"/>
      <c r="F8" s="59"/>
      <c r="G8" s="59"/>
      <c r="H8" s="59"/>
      <c r="I8" s="59"/>
      <c r="J8" s="59"/>
    </row>
    <row r="9" spans="1:10" s="102" customFormat="1" ht="28.9" customHeight="1" x14ac:dyDescent="0.25">
      <c r="A9" s="460" t="s">
        <v>266</v>
      </c>
      <c r="B9" s="463"/>
      <c r="C9" s="59"/>
      <c r="D9" s="59"/>
      <c r="E9" s="186"/>
      <c r="F9" s="59"/>
      <c r="G9" s="59"/>
      <c r="H9" s="59"/>
      <c r="I9" s="59"/>
      <c r="J9" s="59"/>
    </row>
    <row r="10" spans="1:10" s="102" customFormat="1" ht="16.5" customHeight="1" x14ac:dyDescent="0.25">
      <c r="A10" s="217" t="s">
        <v>267</v>
      </c>
      <c r="B10" s="218">
        <f>B11+B12+B13+B14</f>
        <v>0</v>
      </c>
      <c r="C10" s="59"/>
      <c r="D10" s="59"/>
      <c r="E10" s="186"/>
      <c r="F10" s="59"/>
      <c r="G10" s="59"/>
      <c r="H10" s="59"/>
      <c r="I10" s="59"/>
      <c r="J10" s="59"/>
    </row>
    <row r="11" spans="1:10" s="102" customFormat="1" ht="19.149999999999999" customHeight="1" x14ac:dyDescent="0.25">
      <c r="A11" s="219" t="s">
        <v>268</v>
      </c>
      <c r="B11" s="220"/>
      <c r="C11" s="59"/>
      <c r="D11" s="59"/>
      <c r="E11" s="186"/>
      <c r="F11" s="59"/>
      <c r="G11" s="59"/>
      <c r="H11" s="59"/>
      <c r="I11" s="59"/>
      <c r="J11" s="59"/>
    </row>
    <row r="12" spans="1:10" s="102" customFormat="1" ht="17.45" customHeight="1" x14ac:dyDescent="0.25">
      <c r="A12" s="219" t="s">
        <v>269</v>
      </c>
      <c r="B12" s="220"/>
      <c r="C12" s="59"/>
      <c r="D12" s="59"/>
      <c r="E12" s="186"/>
      <c r="F12" s="59"/>
      <c r="G12" s="59"/>
      <c r="H12" s="59"/>
      <c r="I12" s="59"/>
      <c r="J12" s="59"/>
    </row>
    <row r="13" spans="1:10" s="102" customFormat="1" ht="15.75" x14ac:dyDescent="0.25">
      <c r="A13" s="219" t="s">
        <v>270</v>
      </c>
      <c r="B13" s="220"/>
      <c r="C13" s="59"/>
      <c r="D13" s="59"/>
      <c r="E13" s="186"/>
      <c r="F13" s="59"/>
      <c r="G13" s="59"/>
      <c r="H13" s="59"/>
      <c r="I13" s="59"/>
      <c r="J13" s="59"/>
    </row>
    <row r="14" spans="1:10" s="102" customFormat="1" ht="15.75" x14ac:dyDescent="0.25">
      <c r="A14" s="219" t="s">
        <v>271</v>
      </c>
      <c r="B14" s="220"/>
      <c r="C14" s="59"/>
      <c r="D14" s="59"/>
      <c r="E14" s="186"/>
      <c r="F14" s="59"/>
      <c r="G14" s="59"/>
      <c r="H14" s="59"/>
      <c r="I14" s="59"/>
      <c r="J14" s="59"/>
    </row>
    <row r="15" spans="1:10" s="102" customFormat="1" ht="15.75" x14ac:dyDescent="0.25">
      <c r="A15" s="217" t="s">
        <v>272</v>
      </c>
      <c r="B15" s="218">
        <f>B16+B17+B18</f>
        <v>235</v>
      </c>
      <c r="C15" s="59"/>
      <c r="D15" s="59"/>
      <c r="E15" s="186"/>
      <c r="F15" s="59"/>
      <c r="G15" s="59"/>
      <c r="H15" s="59"/>
      <c r="I15" s="59"/>
      <c r="J15" s="59"/>
    </row>
    <row r="16" spans="1:10" s="102" customFormat="1" ht="15.75" x14ac:dyDescent="0.25">
      <c r="A16" s="219" t="s">
        <v>268</v>
      </c>
      <c r="B16" s="220">
        <v>233</v>
      </c>
      <c r="C16" s="59"/>
      <c r="D16" s="59"/>
      <c r="E16" s="186"/>
      <c r="F16" s="59"/>
      <c r="G16" s="59"/>
      <c r="H16" s="59"/>
      <c r="I16" s="59"/>
      <c r="J16" s="59"/>
    </row>
    <row r="17" spans="1:10" s="102" customFormat="1" ht="15.75" x14ac:dyDescent="0.25">
      <c r="A17" s="219" t="s">
        <v>270</v>
      </c>
      <c r="B17" s="220">
        <v>2</v>
      </c>
      <c r="C17" s="59"/>
      <c r="D17" s="59"/>
      <c r="E17" s="186"/>
      <c r="F17" s="59"/>
      <c r="G17" s="59"/>
      <c r="H17" s="59"/>
      <c r="I17" s="59"/>
      <c r="J17" s="59"/>
    </row>
    <row r="18" spans="1:10" s="102" customFormat="1" ht="15.75" x14ac:dyDescent="0.25">
      <c r="A18" s="219" t="s">
        <v>271</v>
      </c>
      <c r="B18" s="220"/>
      <c r="C18" s="59"/>
      <c r="D18" s="59"/>
      <c r="E18" s="186"/>
      <c r="F18" s="59"/>
      <c r="G18" s="59"/>
      <c r="H18" s="59"/>
      <c r="I18" s="59"/>
      <c r="J18" s="59"/>
    </row>
    <row r="19" spans="1:10" s="102" customFormat="1" ht="13.9" customHeight="1" x14ac:dyDescent="0.25">
      <c r="A19" s="221" t="s">
        <v>273</v>
      </c>
      <c r="B19" s="229">
        <f>B20+B21+B22+B23</f>
        <v>0</v>
      </c>
      <c r="C19" s="59"/>
      <c r="D19" s="59"/>
      <c r="E19" s="186"/>
      <c r="F19" s="59"/>
      <c r="G19" s="59"/>
      <c r="H19" s="59"/>
      <c r="I19" s="59"/>
      <c r="J19" s="59"/>
    </row>
    <row r="20" spans="1:10" s="102" customFormat="1" ht="15.75" x14ac:dyDescent="0.25">
      <c r="A20" s="219" t="s">
        <v>274</v>
      </c>
      <c r="B20" s="220"/>
      <c r="C20" s="59"/>
      <c r="D20" s="59"/>
      <c r="E20" s="186"/>
      <c r="F20" s="59"/>
      <c r="G20" s="59"/>
      <c r="H20" s="59"/>
      <c r="I20" s="59"/>
      <c r="J20" s="59"/>
    </row>
    <row r="21" spans="1:10" s="102" customFormat="1" ht="15.75" x14ac:dyDescent="0.25">
      <c r="A21" s="219" t="s">
        <v>275</v>
      </c>
      <c r="B21" s="220"/>
      <c r="C21" s="59"/>
      <c r="D21" s="59"/>
      <c r="E21" s="186"/>
      <c r="F21" s="59"/>
      <c r="G21" s="59"/>
      <c r="H21" s="59"/>
      <c r="I21" s="59"/>
      <c r="J21" s="59"/>
    </row>
    <row r="22" spans="1:10" s="102" customFormat="1" ht="15.75" x14ac:dyDescent="0.25">
      <c r="A22" s="219" t="s">
        <v>276</v>
      </c>
      <c r="B22" s="220"/>
      <c r="C22" s="59"/>
      <c r="D22" s="59"/>
      <c r="E22" s="186"/>
      <c r="F22" s="59"/>
      <c r="G22" s="59"/>
      <c r="H22" s="59"/>
      <c r="I22" s="59"/>
      <c r="J22" s="59"/>
    </row>
    <row r="23" spans="1:10" s="102" customFormat="1" ht="15.75" x14ac:dyDescent="0.25">
      <c r="A23" s="219" t="s">
        <v>271</v>
      </c>
      <c r="B23" s="220"/>
      <c r="C23" s="59"/>
      <c r="D23" s="59"/>
      <c r="E23" s="186"/>
      <c r="F23" s="59"/>
      <c r="G23" s="59"/>
      <c r="H23" s="59"/>
      <c r="I23" s="59"/>
      <c r="J23" s="59"/>
    </row>
    <row r="24" spans="1:10" s="102" customFormat="1" ht="31.5" x14ac:dyDescent="0.25">
      <c r="A24" s="221" t="s">
        <v>277</v>
      </c>
      <c r="B24" s="229">
        <f>B25+B26+B27+B28+B29+B30+B31+B32</f>
        <v>0</v>
      </c>
      <c r="C24" s="59"/>
      <c r="D24" s="59"/>
      <c r="E24" s="186"/>
      <c r="F24" s="59"/>
      <c r="G24" s="59"/>
      <c r="H24" s="59"/>
      <c r="I24" s="59"/>
      <c r="J24" s="59"/>
    </row>
    <row r="25" spans="1:10" s="102" customFormat="1" ht="15.75" x14ac:dyDescent="0.25">
      <c r="A25" s="219" t="s">
        <v>278</v>
      </c>
      <c r="B25" s="220"/>
      <c r="C25" s="59"/>
      <c r="D25" s="59"/>
      <c r="E25" s="186"/>
      <c r="F25" s="59"/>
      <c r="G25" s="59"/>
      <c r="H25" s="59"/>
      <c r="I25" s="59"/>
      <c r="J25" s="59"/>
    </row>
    <row r="26" spans="1:10" s="102" customFormat="1" ht="15.75" x14ac:dyDescent="0.25">
      <c r="A26" s="219" t="s">
        <v>279</v>
      </c>
      <c r="B26" s="220"/>
      <c r="C26" s="59"/>
      <c r="D26" s="59"/>
      <c r="E26" s="186"/>
      <c r="F26" s="59"/>
      <c r="G26" s="59"/>
      <c r="H26" s="59"/>
      <c r="I26" s="59"/>
      <c r="J26" s="59"/>
    </row>
    <row r="27" spans="1:10" s="102" customFormat="1" ht="15.75" x14ac:dyDescent="0.25">
      <c r="A27" s="219" t="s">
        <v>280</v>
      </c>
      <c r="B27" s="220"/>
      <c r="C27" s="59"/>
      <c r="D27" s="59"/>
      <c r="E27" s="186"/>
      <c r="F27" s="59"/>
      <c r="G27" s="59"/>
      <c r="H27" s="59"/>
      <c r="I27" s="59"/>
      <c r="J27" s="59"/>
    </row>
    <row r="28" spans="1:10" s="102" customFormat="1" ht="15.75" x14ac:dyDescent="0.25">
      <c r="A28" s="219" t="s">
        <v>281</v>
      </c>
      <c r="B28" s="220"/>
      <c r="C28" s="59"/>
      <c r="D28" s="59"/>
      <c r="E28" s="186"/>
      <c r="F28" s="59"/>
      <c r="G28" s="59"/>
      <c r="H28" s="59"/>
      <c r="I28" s="59"/>
      <c r="J28" s="59"/>
    </row>
    <row r="29" spans="1:10" s="102" customFormat="1" ht="15.75" x14ac:dyDescent="0.25">
      <c r="A29" s="219" t="s">
        <v>282</v>
      </c>
      <c r="B29" s="220"/>
      <c r="C29" s="59"/>
      <c r="D29" s="59"/>
      <c r="E29" s="186"/>
      <c r="F29" s="59"/>
      <c r="G29" s="59"/>
      <c r="H29" s="59"/>
      <c r="I29" s="59"/>
      <c r="J29" s="59"/>
    </row>
    <row r="30" spans="1:10" s="102" customFormat="1" ht="15.75" x14ac:dyDescent="0.25">
      <c r="A30" s="219" t="s">
        <v>283</v>
      </c>
      <c r="B30" s="220"/>
      <c r="C30" s="59"/>
      <c r="D30" s="59"/>
      <c r="E30" s="186"/>
      <c r="F30" s="59"/>
      <c r="G30" s="59"/>
      <c r="H30" s="59"/>
      <c r="I30" s="59"/>
      <c r="J30" s="59"/>
    </row>
    <row r="31" spans="1:10" s="102" customFormat="1" ht="15.75" x14ac:dyDescent="0.25">
      <c r="A31" s="219" t="s">
        <v>284</v>
      </c>
      <c r="B31" s="220"/>
      <c r="C31" s="59"/>
      <c r="D31" s="59"/>
      <c r="E31" s="186"/>
      <c r="F31" s="59"/>
      <c r="G31" s="59"/>
      <c r="H31" s="59"/>
      <c r="I31" s="59"/>
      <c r="J31" s="59"/>
    </row>
    <row r="32" spans="1:10" s="102" customFormat="1" ht="15.75" x14ac:dyDescent="0.25">
      <c r="A32" s="219" t="s">
        <v>271</v>
      </c>
      <c r="B32" s="220"/>
      <c r="C32" s="59"/>
      <c r="D32" s="59"/>
      <c r="E32" s="186"/>
      <c r="F32" s="59"/>
      <c r="G32" s="59"/>
      <c r="H32" s="59"/>
      <c r="I32" s="59"/>
      <c r="J32" s="59"/>
    </row>
    <row r="33" spans="1:10" s="102" customFormat="1" ht="46.15" customHeight="1" x14ac:dyDescent="0.25">
      <c r="A33" s="223" t="s">
        <v>285</v>
      </c>
      <c r="B33" s="220">
        <f>B34+B35+B36</f>
        <v>0</v>
      </c>
      <c r="C33" s="59"/>
      <c r="D33" s="59"/>
      <c r="E33" s="186"/>
      <c r="F33" s="59"/>
      <c r="G33" s="59"/>
      <c r="H33" s="59"/>
      <c r="I33" s="59"/>
      <c r="J33" s="59"/>
    </row>
    <row r="34" spans="1:10" s="102" customFormat="1" ht="46.15" customHeight="1" x14ac:dyDescent="0.25">
      <c r="A34" s="224" t="s">
        <v>286</v>
      </c>
      <c r="B34" s="220"/>
      <c r="C34" s="59"/>
      <c r="D34" s="59"/>
      <c r="E34" s="186"/>
      <c r="F34" s="59"/>
      <c r="G34" s="59"/>
      <c r="H34" s="59"/>
      <c r="I34" s="59"/>
      <c r="J34" s="59"/>
    </row>
    <row r="35" spans="1:10" s="102" customFormat="1" ht="46.15" customHeight="1" x14ac:dyDescent="0.25">
      <c r="A35" s="224" t="s">
        <v>287</v>
      </c>
      <c r="B35" s="220"/>
      <c r="C35" s="59"/>
      <c r="D35" s="59"/>
      <c r="E35" s="186"/>
      <c r="F35" s="59"/>
      <c r="G35" s="59"/>
      <c r="H35" s="59"/>
      <c r="I35" s="59"/>
      <c r="J35" s="59"/>
    </row>
    <row r="36" spans="1:10" s="102" customFormat="1" ht="46.15" customHeight="1" x14ac:dyDescent="0.25">
      <c r="A36" s="224" t="s">
        <v>288</v>
      </c>
      <c r="B36" s="220"/>
      <c r="C36" s="59"/>
      <c r="D36" s="59"/>
      <c r="E36" s="186"/>
      <c r="F36" s="59"/>
      <c r="G36" s="59"/>
      <c r="H36" s="59"/>
      <c r="I36" s="59"/>
      <c r="J36" s="59"/>
    </row>
    <row r="37" spans="1:10" s="102" customFormat="1" ht="46.15" customHeight="1" x14ac:dyDescent="0.25">
      <c r="A37" s="225" t="s">
        <v>289</v>
      </c>
      <c r="B37" s="226" t="s">
        <v>290</v>
      </c>
      <c r="C37" s="59"/>
      <c r="D37" s="59"/>
      <c r="E37" s="186"/>
      <c r="F37" s="59"/>
      <c r="G37" s="59"/>
      <c r="H37" s="59"/>
      <c r="I37" s="59"/>
      <c r="J37" s="59"/>
    </row>
    <row r="38" spans="1:10" s="102" customFormat="1" ht="20.45" customHeight="1" x14ac:dyDescent="0.25">
      <c r="A38" s="227" t="s">
        <v>291</v>
      </c>
      <c r="B38" s="226"/>
      <c r="C38" s="59"/>
      <c r="D38" s="59"/>
      <c r="E38" s="186"/>
      <c r="F38" s="59"/>
      <c r="G38" s="59"/>
      <c r="H38" s="59"/>
      <c r="I38" s="59"/>
      <c r="J38" s="59"/>
    </row>
    <row r="39" spans="1:10" s="102" customFormat="1" ht="19.149999999999999" customHeight="1" x14ac:dyDescent="0.25">
      <c r="A39" s="227" t="s">
        <v>292</v>
      </c>
      <c r="B39" s="226"/>
      <c r="C39" s="59"/>
      <c r="D39" s="59"/>
      <c r="E39" s="186"/>
      <c r="F39" s="59"/>
      <c r="G39" s="59"/>
      <c r="H39" s="59"/>
      <c r="I39" s="59"/>
      <c r="J39" s="59"/>
    </row>
    <row r="40" spans="1:10" s="102" customFormat="1" ht="19.149999999999999" customHeight="1" x14ac:dyDescent="0.25">
      <c r="A40" s="227" t="s">
        <v>293</v>
      </c>
      <c r="B40" s="226"/>
      <c r="C40" s="59"/>
      <c r="D40" s="59"/>
      <c r="E40" s="186"/>
      <c r="F40" s="59"/>
      <c r="G40" s="59"/>
      <c r="H40" s="59"/>
      <c r="I40" s="59"/>
      <c r="J40" s="59"/>
    </row>
    <row r="41" spans="1:10" s="102" customFormat="1" ht="19.149999999999999" customHeight="1" x14ac:dyDescent="0.25">
      <c r="A41" s="227" t="s">
        <v>294</v>
      </c>
      <c r="B41" s="226"/>
      <c r="C41" s="59"/>
      <c r="D41" s="59"/>
      <c r="E41" s="186"/>
      <c r="F41" s="59"/>
      <c r="G41" s="59"/>
      <c r="H41" s="59"/>
      <c r="I41" s="59"/>
      <c r="J41" s="59"/>
    </row>
    <row r="42" spans="1:10" s="102" customFormat="1" ht="19.149999999999999" customHeight="1" x14ac:dyDescent="0.25">
      <c r="A42" s="227" t="s">
        <v>295</v>
      </c>
      <c r="B42" s="226"/>
      <c r="C42" s="59"/>
      <c r="D42" s="59"/>
      <c r="E42" s="186"/>
      <c r="F42" s="59"/>
      <c r="G42" s="59"/>
      <c r="H42" s="59"/>
      <c r="I42" s="59"/>
      <c r="J42" s="59"/>
    </row>
    <row r="43" spans="1:10" s="102" customFormat="1" ht="44.45" customHeight="1" x14ac:dyDescent="0.25">
      <c r="A43" s="227" t="s">
        <v>296</v>
      </c>
      <c r="B43" s="226"/>
      <c r="C43" s="59"/>
      <c r="D43" s="59"/>
      <c r="E43" s="186"/>
      <c r="F43" s="59"/>
      <c r="G43" s="59"/>
      <c r="H43" s="59"/>
      <c r="I43" s="59"/>
      <c r="J43" s="59"/>
    </row>
    <row r="44" spans="1:10" s="102" customFormat="1" ht="19.899999999999999" customHeight="1" x14ac:dyDescent="0.25">
      <c r="A44" s="227" t="s">
        <v>271</v>
      </c>
      <c r="B44" s="226"/>
      <c r="C44" s="59"/>
      <c r="D44" s="59"/>
      <c r="E44" s="186"/>
      <c r="F44" s="59"/>
      <c r="G44" s="59"/>
      <c r="H44" s="59"/>
      <c r="I44" s="59"/>
      <c r="J44" s="59"/>
    </row>
    <row r="45" spans="1:10" s="102" customFormat="1" ht="16.899999999999999" customHeight="1" x14ac:dyDescent="0.25">
      <c r="A45" s="451" t="s">
        <v>297</v>
      </c>
      <c r="B45" s="452"/>
      <c r="C45" s="59"/>
      <c r="D45" s="59"/>
      <c r="E45" s="186"/>
      <c r="F45" s="59"/>
      <c r="G45" s="59"/>
      <c r="H45" s="59"/>
      <c r="I45" s="59"/>
      <c r="J45" s="59"/>
    </row>
    <row r="46" spans="1:10" s="102" customFormat="1" ht="33" customHeight="1" x14ac:dyDescent="0.25">
      <c r="A46" s="219" t="s">
        <v>298</v>
      </c>
      <c r="B46" s="220"/>
      <c r="C46" s="207"/>
      <c r="D46" s="207"/>
      <c r="E46" s="186"/>
      <c r="F46" s="59"/>
      <c r="G46" s="59"/>
      <c r="H46" s="59"/>
      <c r="I46" s="59"/>
      <c r="J46" s="59"/>
    </row>
    <row r="47" spans="1:10" s="102" customFormat="1" ht="15.6" customHeight="1" x14ac:dyDescent="0.25">
      <c r="A47" s="219" t="s">
        <v>299</v>
      </c>
      <c r="B47" s="220"/>
      <c r="C47" s="207"/>
      <c r="D47" s="207"/>
      <c r="E47" s="186"/>
      <c r="F47" s="59"/>
      <c r="G47" s="59"/>
      <c r="H47" s="59"/>
      <c r="I47" s="59"/>
      <c r="J47" s="59"/>
    </row>
    <row r="48" spans="1:10" s="102" customFormat="1" ht="15.6" customHeight="1" x14ac:dyDescent="0.25">
      <c r="A48" s="228" t="s">
        <v>300</v>
      </c>
      <c r="B48" s="220"/>
      <c r="C48" s="207"/>
      <c r="D48" s="207"/>
      <c r="E48" s="186"/>
      <c r="F48" s="59"/>
      <c r="G48" s="59"/>
      <c r="H48" s="59"/>
      <c r="I48" s="59"/>
      <c r="J48" s="59"/>
    </row>
    <row r="49" spans="1:10" s="102" customFormat="1" ht="48.75" customHeight="1" x14ac:dyDescent="0.25">
      <c r="A49" s="219" t="s">
        <v>301</v>
      </c>
      <c r="B49" s="220"/>
      <c r="C49" s="207"/>
      <c r="D49" s="207"/>
      <c r="E49" s="186"/>
      <c r="F49" s="59"/>
      <c r="G49" s="59"/>
      <c r="H49" s="59"/>
      <c r="I49" s="59"/>
      <c r="J49" s="59"/>
    </row>
    <row r="50" spans="1:10" s="102" customFormat="1" ht="31.5" customHeight="1" x14ac:dyDescent="0.25">
      <c r="A50" s="219" t="s">
        <v>302</v>
      </c>
      <c r="B50" s="220"/>
      <c r="C50" s="207"/>
      <c r="D50" s="207"/>
      <c r="E50" s="186"/>
      <c r="F50" s="59"/>
      <c r="G50" s="59"/>
      <c r="H50" s="59"/>
      <c r="I50" s="59"/>
      <c r="J50" s="59"/>
    </row>
    <row r="51" spans="1:10" s="102" customFormat="1" ht="15" customHeight="1" x14ac:dyDescent="0.25">
      <c r="A51" s="219" t="s">
        <v>303</v>
      </c>
      <c r="B51" s="220"/>
      <c r="C51" s="207"/>
      <c r="D51" s="207"/>
      <c r="E51" s="186"/>
      <c r="F51" s="59"/>
      <c r="G51" s="59"/>
      <c r="H51" s="59"/>
      <c r="I51" s="59"/>
      <c r="J51" s="59"/>
    </row>
    <row r="52" spans="1:10" s="102" customFormat="1" ht="29.25" customHeight="1" x14ac:dyDescent="0.25">
      <c r="A52" s="219" t="s">
        <v>304</v>
      </c>
      <c r="B52" s="220"/>
      <c r="C52" s="207"/>
      <c r="D52" s="207"/>
      <c r="E52" s="186"/>
      <c r="F52" s="59"/>
      <c r="G52" s="59"/>
      <c r="H52" s="59"/>
      <c r="I52" s="59"/>
      <c r="J52" s="59"/>
    </row>
    <row r="53" spans="1:10" s="102" customFormat="1" ht="33" customHeight="1" x14ac:dyDescent="0.25">
      <c r="A53" s="235" t="s">
        <v>305</v>
      </c>
      <c r="B53" s="220"/>
      <c r="C53" s="207"/>
      <c r="D53" s="207"/>
      <c r="E53" s="186"/>
      <c r="F53" s="59"/>
      <c r="G53" s="59"/>
      <c r="H53" s="59"/>
      <c r="I53" s="59"/>
      <c r="J53" s="59"/>
    </row>
    <row r="54" spans="1:10" s="102" customFormat="1" ht="15" customHeight="1" x14ac:dyDescent="0.25">
      <c r="A54" s="219" t="s">
        <v>306</v>
      </c>
      <c r="B54" s="220"/>
      <c r="C54" s="207"/>
      <c r="D54" s="207"/>
      <c r="E54" s="186"/>
      <c r="F54" s="59"/>
      <c r="G54" s="59"/>
      <c r="H54" s="59"/>
      <c r="I54" s="59"/>
      <c r="J54" s="59"/>
    </row>
    <row r="55" spans="1:10" s="102" customFormat="1" ht="30.6" customHeight="1" x14ac:dyDescent="0.25">
      <c r="A55" s="219" t="s">
        <v>307</v>
      </c>
      <c r="B55" s="220"/>
      <c r="C55" s="207"/>
      <c r="D55" s="207"/>
      <c r="E55" s="186"/>
      <c r="F55" s="59"/>
      <c r="G55" s="59"/>
      <c r="H55" s="59"/>
      <c r="I55" s="59"/>
      <c r="J55" s="59"/>
    </row>
    <row r="56" spans="1:10" s="102" customFormat="1" ht="30.6" customHeight="1" x14ac:dyDescent="0.25">
      <c r="A56" s="219" t="s">
        <v>308</v>
      </c>
      <c r="B56" s="220"/>
      <c r="C56" s="207"/>
      <c r="D56" s="207"/>
      <c r="E56" s="186"/>
      <c r="F56" s="59"/>
      <c r="G56" s="59"/>
      <c r="H56" s="59"/>
      <c r="I56" s="59"/>
      <c r="J56" s="59"/>
    </row>
    <row r="57" spans="1:10" s="102" customFormat="1" ht="28.15" customHeight="1" x14ac:dyDescent="0.25">
      <c r="A57" s="219" t="s">
        <v>309</v>
      </c>
      <c r="B57" s="220"/>
      <c r="C57" s="207"/>
      <c r="D57" s="207"/>
      <c r="E57" s="186"/>
      <c r="F57" s="59"/>
      <c r="G57" s="59"/>
      <c r="H57" s="59"/>
      <c r="I57" s="59"/>
      <c r="J57" s="59"/>
    </row>
    <row r="58" spans="1:10" s="102" customFormat="1" ht="46.5" customHeight="1" x14ac:dyDescent="0.25">
      <c r="A58" s="221" t="s">
        <v>310</v>
      </c>
      <c r="B58" s="229">
        <f>B59+B60</f>
        <v>0</v>
      </c>
      <c r="C58" s="207"/>
      <c r="D58" s="207"/>
      <c r="E58" s="186"/>
      <c r="F58" s="59"/>
      <c r="G58" s="59"/>
      <c r="H58" s="59"/>
      <c r="I58" s="59"/>
      <c r="J58" s="59"/>
    </row>
    <row r="59" spans="1:10" s="102" customFormat="1" ht="16.899999999999999" customHeight="1" x14ac:dyDescent="0.25">
      <c r="A59" s="219" t="s">
        <v>311</v>
      </c>
      <c r="B59" s="220"/>
      <c r="C59" s="207"/>
      <c r="D59" s="207"/>
      <c r="E59" s="186"/>
      <c r="F59" s="59"/>
      <c r="G59" s="59"/>
      <c r="H59" s="59"/>
      <c r="I59" s="59"/>
      <c r="J59" s="59"/>
    </row>
    <row r="60" spans="1:10" s="102" customFormat="1" ht="33" customHeight="1" x14ac:dyDescent="0.25">
      <c r="A60" s="230" t="s">
        <v>312</v>
      </c>
      <c r="B60" s="220"/>
      <c r="C60" s="207"/>
      <c r="D60" s="207"/>
      <c r="E60" s="186"/>
      <c r="F60" s="59"/>
      <c r="G60" s="59"/>
      <c r="H60" s="59"/>
      <c r="I60" s="59"/>
      <c r="J60" s="59"/>
    </row>
    <row r="61" spans="1:10" s="102" customFormat="1" ht="46.15" customHeight="1" x14ac:dyDescent="0.25">
      <c r="A61" s="224" t="s">
        <v>313</v>
      </c>
      <c r="B61" s="220"/>
      <c r="C61" s="207"/>
      <c r="D61" s="207"/>
      <c r="E61" s="186"/>
      <c r="F61" s="59"/>
      <c r="G61" s="59"/>
      <c r="H61" s="59"/>
      <c r="I61" s="59"/>
      <c r="J61" s="59"/>
    </row>
    <row r="62" spans="1:10" s="102" customFormat="1" ht="14.45" customHeight="1" x14ac:dyDescent="0.25">
      <c r="A62" s="453" t="s">
        <v>314</v>
      </c>
      <c r="B62" s="454"/>
      <c r="C62" s="207"/>
      <c r="D62" s="207"/>
      <c r="E62" s="186"/>
      <c r="F62" s="59"/>
      <c r="G62" s="59"/>
      <c r="H62" s="59"/>
      <c r="I62" s="59"/>
      <c r="J62" s="59"/>
    </row>
    <row r="63" spans="1:10" s="102" customFormat="1" ht="15" customHeight="1" x14ac:dyDescent="0.25">
      <c r="A63" s="228" t="s">
        <v>315</v>
      </c>
      <c r="B63" s="220"/>
      <c r="C63" s="59"/>
      <c r="D63" s="59"/>
      <c r="E63" s="186"/>
      <c r="F63" s="59"/>
      <c r="G63" s="59"/>
      <c r="H63" s="59"/>
      <c r="I63" s="59"/>
      <c r="J63" s="59"/>
    </row>
    <row r="64" spans="1:10" s="102" customFormat="1" ht="30" customHeight="1" x14ac:dyDescent="0.25">
      <c r="A64" s="228" t="s">
        <v>316</v>
      </c>
      <c r="B64" s="220"/>
      <c r="C64" s="59"/>
      <c r="D64" s="59"/>
      <c r="E64" s="186"/>
      <c r="F64" s="59"/>
      <c r="G64" s="59"/>
      <c r="H64" s="59"/>
      <c r="I64" s="59"/>
      <c r="J64" s="59"/>
    </row>
    <row r="65" spans="1:10" s="102" customFormat="1" ht="19.149999999999999" customHeight="1" x14ac:dyDescent="0.25">
      <c r="A65" s="455" t="s">
        <v>317</v>
      </c>
      <c r="B65" s="456"/>
      <c r="C65" s="59"/>
      <c r="D65" s="59"/>
      <c r="E65" s="186"/>
      <c r="F65" s="59"/>
      <c r="G65" s="59"/>
      <c r="H65" s="59"/>
      <c r="I65" s="59"/>
      <c r="J65" s="59"/>
    </row>
    <row r="66" spans="1:10" s="102" customFormat="1" ht="17.649999999999999" customHeight="1" x14ac:dyDescent="0.25">
      <c r="A66" s="457" t="s">
        <v>265</v>
      </c>
      <c r="B66" s="458"/>
      <c r="C66" s="59"/>
      <c r="D66" s="59"/>
      <c r="E66" s="186"/>
      <c r="F66" s="59"/>
      <c r="G66" s="59"/>
      <c r="H66" s="59"/>
      <c r="I66" s="59"/>
      <c r="J66" s="59"/>
    </row>
    <row r="67" spans="1:10" s="102" customFormat="1" ht="12" customHeight="1" x14ac:dyDescent="0.25">
      <c r="A67" s="228" t="s">
        <v>318</v>
      </c>
      <c r="B67" s="220"/>
      <c r="C67" s="59"/>
      <c r="D67" s="59"/>
      <c r="E67" s="186"/>
      <c r="F67" s="59"/>
      <c r="G67" s="59"/>
      <c r="H67" s="59"/>
      <c r="I67" s="59"/>
      <c r="J67" s="59"/>
    </row>
    <row r="68" spans="1:10" s="102" customFormat="1" ht="15.75" thickBot="1" x14ac:dyDescent="0.3">
      <c r="A68" s="231" t="s">
        <v>319</v>
      </c>
      <c r="B68" s="234"/>
      <c r="C68" s="59"/>
      <c r="D68" s="59"/>
      <c r="E68" s="186"/>
      <c r="F68" s="59"/>
      <c r="G68" s="59"/>
      <c r="H68" s="59"/>
      <c r="I68" s="59"/>
      <c r="J68" s="59"/>
    </row>
  </sheetData>
  <mergeCells count="11">
    <mergeCell ref="A9:B9"/>
    <mergeCell ref="A45:B45"/>
    <mergeCell ref="A62:B62"/>
    <mergeCell ref="A65:B65"/>
    <mergeCell ref="A66:B66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J68"/>
  <sheetViews>
    <sheetView topLeftCell="A10" workbookViewId="0">
      <selection activeCell="N14" sqref="N14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380" t="s">
        <v>259</v>
      </c>
      <c r="B2" s="380"/>
    </row>
    <row r="3" spans="1:10" ht="26.45" customHeight="1" x14ac:dyDescent="0.25">
      <c r="A3" s="380"/>
      <c r="B3" s="380"/>
    </row>
    <row r="4" spans="1:10" ht="30.6" customHeight="1" thickBot="1" x14ac:dyDescent="0.3">
      <c r="A4" s="464" t="s">
        <v>323</v>
      </c>
      <c r="B4" s="464"/>
    </row>
    <row r="5" spans="1:10" ht="30.6" customHeight="1" x14ac:dyDescent="0.25">
      <c r="A5" s="459" t="s">
        <v>261</v>
      </c>
      <c r="B5" s="461" t="s">
        <v>262</v>
      </c>
    </row>
    <row r="6" spans="1:10" ht="37.9" customHeight="1" x14ac:dyDescent="0.25">
      <c r="A6" s="460"/>
      <c r="B6" s="462"/>
    </row>
    <row r="7" spans="1:10" s="102" customFormat="1" ht="16.5" customHeight="1" x14ac:dyDescent="0.25">
      <c r="A7" s="457" t="s">
        <v>264</v>
      </c>
      <c r="B7" s="458"/>
      <c r="C7" s="59"/>
      <c r="D7" s="59"/>
      <c r="E7" s="186"/>
      <c r="F7" s="59"/>
      <c r="G7" s="59"/>
      <c r="H7" s="59"/>
      <c r="I7" s="59"/>
      <c r="J7" s="59"/>
    </row>
    <row r="8" spans="1:10" s="102" customFormat="1" ht="16.5" customHeight="1" x14ac:dyDescent="0.25">
      <c r="A8" s="457" t="s">
        <v>265</v>
      </c>
      <c r="B8" s="458"/>
      <c r="C8" s="59"/>
      <c r="D8" s="59"/>
      <c r="E8" s="186"/>
      <c r="F8" s="59"/>
      <c r="G8" s="59"/>
      <c r="H8" s="59"/>
      <c r="I8" s="59"/>
      <c r="J8" s="59"/>
    </row>
    <row r="9" spans="1:10" s="102" customFormat="1" ht="28.9" customHeight="1" x14ac:dyDescent="0.25">
      <c r="A9" s="460" t="s">
        <v>266</v>
      </c>
      <c r="B9" s="463"/>
      <c r="C9" s="59"/>
      <c r="D9" s="59"/>
      <c r="E9" s="186"/>
      <c r="F9" s="59"/>
      <c r="G9" s="59"/>
      <c r="H9" s="59"/>
      <c r="I9" s="59"/>
      <c r="J9" s="59"/>
    </row>
    <row r="10" spans="1:10" s="102" customFormat="1" ht="16.5" customHeight="1" x14ac:dyDescent="0.25">
      <c r="A10" s="217" t="s">
        <v>267</v>
      </c>
      <c r="B10" s="218">
        <f>B11+B12+B13+B14</f>
        <v>0</v>
      </c>
      <c r="C10" s="59"/>
      <c r="D10" s="59"/>
      <c r="E10" s="186"/>
      <c r="F10" s="59"/>
      <c r="G10" s="59"/>
      <c r="H10" s="59"/>
      <c r="I10" s="59"/>
      <c r="J10" s="59"/>
    </row>
    <row r="11" spans="1:10" s="102" customFormat="1" ht="19.149999999999999" customHeight="1" x14ac:dyDescent="0.25">
      <c r="A11" s="219" t="s">
        <v>268</v>
      </c>
      <c r="B11" s="220"/>
      <c r="C11" s="59"/>
      <c r="D11" s="59"/>
      <c r="E11" s="186"/>
      <c r="F11" s="59"/>
      <c r="G11" s="59"/>
      <c r="H11" s="59"/>
      <c r="I11" s="59"/>
      <c r="J11" s="59"/>
    </row>
    <row r="12" spans="1:10" s="102" customFormat="1" ht="17.45" customHeight="1" x14ac:dyDescent="0.25">
      <c r="A12" s="219" t="s">
        <v>269</v>
      </c>
      <c r="B12" s="220"/>
      <c r="C12" s="59"/>
      <c r="D12" s="59"/>
      <c r="E12" s="186"/>
      <c r="F12" s="59"/>
      <c r="G12" s="59"/>
      <c r="H12" s="59"/>
      <c r="I12" s="59"/>
      <c r="J12" s="59"/>
    </row>
    <row r="13" spans="1:10" s="102" customFormat="1" ht="15.75" x14ac:dyDescent="0.25">
      <c r="A13" s="219" t="s">
        <v>270</v>
      </c>
      <c r="B13" s="220"/>
      <c r="C13" s="59"/>
      <c r="D13" s="59"/>
      <c r="E13" s="186"/>
      <c r="F13" s="59"/>
      <c r="G13" s="59"/>
      <c r="H13" s="59"/>
      <c r="I13" s="59"/>
      <c r="J13" s="59"/>
    </row>
    <row r="14" spans="1:10" s="102" customFormat="1" ht="15.75" x14ac:dyDescent="0.25">
      <c r="A14" s="219" t="s">
        <v>271</v>
      </c>
      <c r="B14" s="220"/>
      <c r="C14" s="59"/>
      <c r="D14" s="59"/>
      <c r="E14" s="186"/>
      <c r="F14" s="59"/>
      <c r="G14" s="59"/>
      <c r="H14" s="59"/>
      <c r="I14" s="59"/>
      <c r="J14" s="59"/>
    </row>
    <row r="15" spans="1:10" s="102" customFormat="1" ht="15.75" x14ac:dyDescent="0.25">
      <c r="A15" s="217" t="s">
        <v>272</v>
      </c>
      <c r="B15" s="218">
        <f>B16+B17+B18</f>
        <v>379</v>
      </c>
      <c r="C15" s="59"/>
      <c r="D15" s="59"/>
      <c r="E15" s="186"/>
      <c r="F15" s="59"/>
      <c r="G15" s="59"/>
      <c r="H15" s="59"/>
      <c r="I15" s="59"/>
      <c r="J15" s="59"/>
    </row>
    <row r="16" spans="1:10" s="102" customFormat="1" ht="15.75" x14ac:dyDescent="0.25">
      <c r="A16" s="219" t="s">
        <v>268</v>
      </c>
      <c r="B16" s="220">
        <v>314</v>
      </c>
      <c r="C16" s="59"/>
      <c r="D16" s="59"/>
      <c r="E16" s="186"/>
      <c r="F16" s="59"/>
      <c r="G16" s="59"/>
      <c r="H16" s="59"/>
      <c r="I16" s="59"/>
      <c r="J16" s="59"/>
    </row>
    <row r="17" spans="1:10" s="102" customFormat="1" ht="15.75" x14ac:dyDescent="0.25">
      <c r="A17" s="219" t="s">
        <v>270</v>
      </c>
      <c r="B17" s="220">
        <v>65</v>
      </c>
      <c r="C17" s="59"/>
      <c r="D17" s="59"/>
      <c r="E17" s="186"/>
      <c r="F17" s="59"/>
      <c r="G17" s="59"/>
      <c r="H17" s="59"/>
      <c r="I17" s="59"/>
      <c r="J17" s="59"/>
    </row>
    <row r="18" spans="1:10" s="102" customFormat="1" ht="15.75" x14ac:dyDescent="0.25">
      <c r="A18" s="219" t="s">
        <v>271</v>
      </c>
      <c r="B18" s="220"/>
      <c r="C18" s="59"/>
      <c r="D18" s="59"/>
      <c r="E18" s="186"/>
      <c r="F18" s="59"/>
      <c r="G18" s="59"/>
      <c r="H18" s="59"/>
      <c r="I18" s="59"/>
      <c r="J18" s="59"/>
    </row>
    <row r="19" spans="1:10" s="102" customFormat="1" ht="13.9" customHeight="1" x14ac:dyDescent="0.25">
      <c r="A19" s="221" t="s">
        <v>273</v>
      </c>
      <c r="B19" s="229">
        <f>B20+B21+B22+B23</f>
        <v>0</v>
      </c>
      <c r="C19" s="59"/>
      <c r="D19" s="59"/>
      <c r="E19" s="186"/>
      <c r="F19" s="59"/>
      <c r="G19" s="59"/>
      <c r="H19" s="59"/>
      <c r="I19" s="59"/>
      <c r="J19" s="59"/>
    </row>
    <row r="20" spans="1:10" s="102" customFormat="1" ht="15.75" x14ac:dyDescent="0.25">
      <c r="A20" s="219" t="s">
        <v>274</v>
      </c>
      <c r="B20" s="220"/>
      <c r="C20" s="59"/>
      <c r="D20" s="59"/>
      <c r="E20" s="186"/>
      <c r="F20" s="59"/>
      <c r="G20" s="59"/>
      <c r="H20" s="59"/>
      <c r="I20" s="59"/>
      <c r="J20" s="59"/>
    </row>
    <row r="21" spans="1:10" s="102" customFormat="1" ht="15.75" x14ac:dyDescent="0.25">
      <c r="A21" s="219" t="s">
        <v>275</v>
      </c>
      <c r="B21" s="220"/>
      <c r="C21" s="59"/>
      <c r="D21" s="59"/>
      <c r="E21" s="186"/>
      <c r="F21" s="59"/>
      <c r="G21" s="59"/>
      <c r="H21" s="59"/>
      <c r="I21" s="59"/>
      <c r="J21" s="59"/>
    </row>
    <row r="22" spans="1:10" s="102" customFormat="1" ht="15.75" x14ac:dyDescent="0.25">
      <c r="A22" s="219" t="s">
        <v>276</v>
      </c>
      <c r="B22" s="220"/>
      <c r="C22" s="59"/>
      <c r="D22" s="59"/>
      <c r="E22" s="186"/>
      <c r="F22" s="59"/>
      <c r="G22" s="59"/>
      <c r="H22" s="59"/>
      <c r="I22" s="59"/>
      <c r="J22" s="59"/>
    </row>
    <row r="23" spans="1:10" s="102" customFormat="1" ht="15.75" x14ac:dyDescent="0.25">
      <c r="A23" s="219" t="s">
        <v>271</v>
      </c>
      <c r="B23" s="220"/>
      <c r="C23" s="59"/>
      <c r="D23" s="59"/>
      <c r="E23" s="186"/>
      <c r="F23" s="59"/>
      <c r="G23" s="59"/>
      <c r="H23" s="59"/>
      <c r="I23" s="59"/>
      <c r="J23" s="59"/>
    </row>
    <row r="24" spans="1:10" s="102" customFormat="1" ht="31.5" x14ac:dyDescent="0.25">
      <c r="A24" s="221" t="s">
        <v>277</v>
      </c>
      <c r="B24" s="229">
        <f>B25+B26+B27+B28+B29+B30+B31+B32</f>
        <v>0</v>
      </c>
      <c r="C24" s="59"/>
      <c r="D24" s="59"/>
      <c r="E24" s="186"/>
      <c r="F24" s="59"/>
      <c r="G24" s="59"/>
      <c r="H24" s="59"/>
      <c r="I24" s="59"/>
      <c r="J24" s="59"/>
    </row>
    <row r="25" spans="1:10" s="102" customFormat="1" ht="15.75" x14ac:dyDescent="0.25">
      <c r="A25" s="219" t="s">
        <v>278</v>
      </c>
      <c r="B25" s="220"/>
      <c r="C25" s="59"/>
      <c r="D25" s="59"/>
      <c r="E25" s="186"/>
      <c r="F25" s="59"/>
      <c r="G25" s="59"/>
      <c r="H25" s="59"/>
      <c r="I25" s="59"/>
      <c r="J25" s="59"/>
    </row>
    <row r="26" spans="1:10" s="102" customFormat="1" ht="15.75" x14ac:dyDescent="0.25">
      <c r="A26" s="219" t="s">
        <v>279</v>
      </c>
      <c r="B26" s="220"/>
      <c r="C26" s="59"/>
      <c r="D26" s="59"/>
      <c r="E26" s="186"/>
      <c r="F26" s="59"/>
      <c r="G26" s="59"/>
      <c r="H26" s="59"/>
      <c r="I26" s="59"/>
      <c r="J26" s="59"/>
    </row>
    <row r="27" spans="1:10" s="102" customFormat="1" ht="15.75" x14ac:dyDescent="0.25">
      <c r="A27" s="219" t="s">
        <v>280</v>
      </c>
      <c r="B27" s="220"/>
      <c r="C27" s="59"/>
      <c r="D27" s="59"/>
      <c r="E27" s="186"/>
      <c r="F27" s="59"/>
      <c r="G27" s="59"/>
      <c r="H27" s="59"/>
      <c r="I27" s="59"/>
      <c r="J27" s="59"/>
    </row>
    <row r="28" spans="1:10" s="102" customFormat="1" ht="15.75" x14ac:dyDescent="0.25">
      <c r="A28" s="219" t="s">
        <v>281</v>
      </c>
      <c r="B28" s="220"/>
      <c r="C28" s="59"/>
      <c r="D28" s="59"/>
      <c r="E28" s="186"/>
      <c r="F28" s="59"/>
      <c r="G28" s="59"/>
      <c r="H28" s="59"/>
      <c r="I28" s="59"/>
      <c r="J28" s="59"/>
    </row>
    <row r="29" spans="1:10" s="102" customFormat="1" ht="15.75" x14ac:dyDescent="0.25">
      <c r="A29" s="219" t="s">
        <v>282</v>
      </c>
      <c r="B29" s="220"/>
      <c r="C29" s="59"/>
      <c r="D29" s="59"/>
      <c r="E29" s="186"/>
      <c r="F29" s="59"/>
      <c r="G29" s="59"/>
      <c r="H29" s="59"/>
      <c r="I29" s="59"/>
      <c r="J29" s="59"/>
    </row>
    <row r="30" spans="1:10" s="102" customFormat="1" ht="15.75" x14ac:dyDescent="0.25">
      <c r="A30" s="219" t="s">
        <v>283</v>
      </c>
      <c r="B30" s="220"/>
      <c r="C30" s="59"/>
      <c r="D30" s="59"/>
      <c r="E30" s="186"/>
      <c r="F30" s="59"/>
      <c r="G30" s="59"/>
      <c r="H30" s="59"/>
      <c r="I30" s="59"/>
      <c r="J30" s="59"/>
    </row>
    <row r="31" spans="1:10" s="102" customFormat="1" ht="15.75" x14ac:dyDescent="0.25">
      <c r="A31" s="219" t="s">
        <v>284</v>
      </c>
      <c r="B31" s="220"/>
      <c r="C31" s="59"/>
      <c r="D31" s="59"/>
      <c r="E31" s="186"/>
      <c r="F31" s="59"/>
      <c r="G31" s="59"/>
      <c r="H31" s="59"/>
      <c r="I31" s="59"/>
      <c r="J31" s="59"/>
    </row>
    <row r="32" spans="1:10" s="102" customFormat="1" ht="15.75" x14ac:dyDescent="0.25">
      <c r="A32" s="219" t="s">
        <v>271</v>
      </c>
      <c r="B32" s="220"/>
      <c r="C32" s="59"/>
      <c r="D32" s="59"/>
      <c r="E32" s="186"/>
      <c r="F32" s="59"/>
      <c r="G32" s="59"/>
      <c r="H32" s="59"/>
      <c r="I32" s="59"/>
      <c r="J32" s="59"/>
    </row>
    <row r="33" spans="1:10" s="102" customFormat="1" ht="46.15" customHeight="1" x14ac:dyDescent="0.25">
      <c r="A33" s="223" t="s">
        <v>285</v>
      </c>
      <c r="B33" s="220">
        <f>B34+B35+B36</f>
        <v>0</v>
      </c>
      <c r="C33" s="59"/>
      <c r="D33" s="59"/>
      <c r="E33" s="186"/>
      <c r="F33" s="59"/>
      <c r="G33" s="59"/>
      <c r="H33" s="59"/>
      <c r="I33" s="59"/>
      <c r="J33" s="59"/>
    </row>
    <row r="34" spans="1:10" s="102" customFormat="1" ht="46.15" customHeight="1" x14ac:dyDescent="0.25">
      <c r="A34" s="224" t="s">
        <v>286</v>
      </c>
      <c r="B34" s="220"/>
      <c r="C34" s="59"/>
      <c r="D34" s="59"/>
      <c r="E34" s="186"/>
      <c r="F34" s="59"/>
      <c r="G34" s="59"/>
      <c r="H34" s="59"/>
      <c r="I34" s="59"/>
      <c r="J34" s="59"/>
    </row>
    <row r="35" spans="1:10" s="102" customFormat="1" ht="46.15" customHeight="1" x14ac:dyDescent="0.25">
      <c r="A35" s="224" t="s">
        <v>287</v>
      </c>
      <c r="B35" s="220"/>
      <c r="C35" s="59"/>
      <c r="D35" s="59"/>
      <c r="E35" s="186"/>
      <c r="F35" s="59"/>
      <c r="G35" s="59"/>
      <c r="H35" s="59"/>
      <c r="I35" s="59"/>
      <c r="J35" s="59"/>
    </row>
    <row r="36" spans="1:10" s="102" customFormat="1" ht="46.15" customHeight="1" x14ac:dyDescent="0.25">
      <c r="A36" s="224" t="s">
        <v>288</v>
      </c>
      <c r="B36" s="220"/>
      <c r="C36" s="59"/>
      <c r="D36" s="59"/>
      <c r="E36" s="186"/>
      <c r="F36" s="59"/>
      <c r="G36" s="59"/>
      <c r="H36" s="59"/>
      <c r="I36" s="59"/>
      <c r="J36" s="59"/>
    </row>
    <row r="37" spans="1:10" s="102" customFormat="1" ht="46.15" customHeight="1" x14ac:dyDescent="0.25">
      <c r="A37" s="225" t="s">
        <v>289</v>
      </c>
      <c r="B37" s="226" t="s">
        <v>290</v>
      </c>
      <c r="C37" s="59"/>
      <c r="D37" s="59"/>
      <c r="E37" s="186"/>
      <c r="F37" s="59"/>
      <c r="G37" s="59"/>
      <c r="H37" s="59"/>
      <c r="I37" s="59"/>
      <c r="J37" s="59"/>
    </row>
    <row r="38" spans="1:10" s="102" customFormat="1" ht="20.45" customHeight="1" x14ac:dyDescent="0.25">
      <c r="A38" s="227" t="s">
        <v>291</v>
      </c>
      <c r="B38" s="226"/>
      <c r="C38" s="59"/>
      <c r="D38" s="59"/>
      <c r="E38" s="186"/>
      <c r="F38" s="59"/>
      <c r="G38" s="59"/>
      <c r="H38" s="59"/>
      <c r="I38" s="59"/>
      <c r="J38" s="59"/>
    </row>
    <row r="39" spans="1:10" s="102" customFormat="1" ht="19.149999999999999" customHeight="1" x14ac:dyDescent="0.25">
      <c r="A39" s="227" t="s">
        <v>292</v>
      </c>
      <c r="B39" s="226"/>
      <c r="C39" s="59"/>
      <c r="D39" s="59"/>
      <c r="E39" s="186"/>
      <c r="F39" s="59"/>
      <c r="G39" s="59"/>
      <c r="H39" s="59"/>
      <c r="I39" s="59"/>
      <c r="J39" s="59"/>
    </row>
    <row r="40" spans="1:10" s="102" customFormat="1" ht="19.149999999999999" customHeight="1" x14ac:dyDescent="0.25">
      <c r="A40" s="227" t="s">
        <v>293</v>
      </c>
      <c r="B40" s="226"/>
      <c r="C40" s="59"/>
      <c r="D40" s="59"/>
      <c r="E40" s="186"/>
      <c r="F40" s="59"/>
      <c r="G40" s="59"/>
      <c r="H40" s="59"/>
      <c r="I40" s="59"/>
      <c r="J40" s="59"/>
    </row>
    <row r="41" spans="1:10" s="102" customFormat="1" ht="19.149999999999999" customHeight="1" x14ac:dyDescent="0.25">
      <c r="A41" s="227" t="s">
        <v>294</v>
      </c>
      <c r="B41" s="226"/>
      <c r="C41" s="59"/>
      <c r="D41" s="59"/>
      <c r="E41" s="186"/>
      <c r="F41" s="59"/>
      <c r="G41" s="59"/>
      <c r="H41" s="59"/>
      <c r="I41" s="59"/>
      <c r="J41" s="59"/>
    </row>
    <row r="42" spans="1:10" s="102" customFormat="1" ht="19.149999999999999" customHeight="1" x14ac:dyDescent="0.25">
      <c r="A42" s="227" t="s">
        <v>295</v>
      </c>
      <c r="B42" s="226"/>
      <c r="C42" s="59"/>
      <c r="D42" s="59"/>
      <c r="E42" s="186"/>
      <c r="F42" s="59"/>
      <c r="G42" s="59"/>
      <c r="H42" s="59"/>
      <c r="I42" s="59"/>
      <c r="J42" s="59"/>
    </row>
    <row r="43" spans="1:10" s="102" customFormat="1" ht="44.45" customHeight="1" x14ac:dyDescent="0.25">
      <c r="A43" s="227" t="s">
        <v>296</v>
      </c>
      <c r="B43" s="226"/>
      <c r="C43" s="59"/>
      <c r="D43" s="59"/>
      <c r="E43" s="186"/>
      <c r="F43" s="59"/>
      <c r="G43" s="59"/>
      <c r="H43" s="59"/>
      <c r="I43" s="59"/>
      <c r="J43" s="59"/>
    </row>
    <row r="44" spans="1:10" s="102" customFormat="1" ht="19.899999999999999" customHeight="1" x14ac:dyDescent="0.25">
      <c r="A44" s="227" t="s">
        <v>271</v>
      </c>
      <c r="B44" s="226"/>
      <c r="C44" s="59"/>
      <c r="D44" s="59"/>
      <c r="E44" s="186"/>
      <c r="F44" s="59"/>
      <c r="G44" s="59"/>
      <c r="H44" s="59"/>
      <c r="I44" s="59"/>
      <c r="J44" s="59"/>
    </row>
    <row r="45" spans="1:10" s="102" customFormat="1" ht="16.899999999999999" customHeight="1" x14ac:dyDescent="0.25">
      <c r="A45" s="451" t="s">
        <v>297</v>
      </c>
      <c r="B45" s="452"/>
      <c r="C45" s="59"/>
      <c r="D45" s="59"/>
      <c r="E45" s="186"/>
      <c r="F45" s="59"/>
      <c r="G45" s="59"/>
      <c r="H45" s="59"/>
      <c r="I45" s="59"/>
      <c r="J45" s="59"/>
    </row>
    <row r="46" spans="1:10" s="102" customFormat="1" ht="33" customHeight="1" x14ac:dyDescent="0.25">
      <c r="A46" s="219" t="s">
        <v>298</v>
      </c>
      <c r="B46" s="220"/>
      <c r="C46" s="207"/>
      <c r="D46" s="207"/>
      <c r="E46" s="186"/>
      <c r="F46" s="59"/>
      <c r="G46" s="59"/>
      <c r="H46" s="59"/>
      <c r="I46" s="59"/>
      <c r="J46" s="59"/>
    </row>
    <row r="47" spans="1:10" s="102" customFormat="1" ht="15.6" customHeight="1" x14ac:dyDescent="0.25">
      <c r="A47" s="219" t="s">
        <v>299</v>
      </c>
      <c r="B47" s="220"/>
      <c r="C47" s="207"/>
      <c r="D47" s="207"/>
      <c r="E47" s="186"/>
      <c r="F47" s="59"/>
      <c r="G47" s="59"/>
      <c r="H47" s="59"/>
      <c r="I47" s="59"/>
      <c r="J47" s="59"/>
    </row>
    <row r="48" spans="1:10" s="102" customFormat="1" ht="15.6" customHeight="1" x14ac:dyDescent="0.25">
      <c r="A48" s="228" t="s">
        <v>300</v>
      </c>
      <c r="B48" s="220"/>
      <c r="C48" s="207"/>
      <c r="D48" s="207"/>
      <c r="E48" s="186"/>
      <c r="F48" s="59"/>
      <c r="G48" s="59"/>
      <c r="H48" s="59"/>
      <c r="I48" s="59"/>
      <c r="J48" s="59"/>
    </row>
    <row r="49" spans="1:10" s="102" customFormat="1" ht="48.75" customHeight="1" x14ac:dyDescent="0.25">
      <c r="A49" s="219" t="s">
        <v>301</v>
      </c>
      <c r="B49" s="220"/>
      <c r="C49" s="207"/>
      <c r="D49" s="207"/>
      <c r="E49" s="186"/>
      <c r="F49" s="59"/>
      <c r="G49" s="59"/>
      <c r="H49" s="59"/>
      <c r="I49" s="59"/>
      <c r="J49" s="59"/>
    </row>
    <row r="50" spans="1:10" s="102" customFormat="1" ht="31.5" customHeight="1" x14ac:dyDescent="0.25">
      <c r="A50" s="219" t="s">
        <v>302</v>
      </c>
      <c r="B50" s="220"/>
      <c r="C50" s="207"/>
      <c r="D50" s="207"/>
      <c r="E50" s="186"/>
      <c r="F50" s="59"/>
      <c r="G50" s="59"/>
      <c r="H50" s="59"/>
      <c r="I50" s="59"/>
      <c r="J50" s="59"/>
    </row>
    <row r="51" spans="1:10" s="102" customFormat="1" ht="15" customHeight="1" x14ac:dyDescent="0.25">
      <c r="A51" s="219" t="s">
        <v>303</v>
      </c>
      <c r="B51" s="220"/>
      <c r="C51" s="207"/>
      <c r="D51" s="207"/>
      <c r="E51" s="186"/>
      <c r="F51" s="59"/>
      <c r="G51" s="59"/>
      <c r="H51" s="59"/>
      <c r="I51" s="59"/>
      <c r="J51" s="59"/>
    </row>
    <row r="52" spans="1:10" s="102" customFormat="1" ht="29.25" customHeight="1" x14ac:dyDescent="0.25">
      <c r="A52" s="219" t="s">
        <v>304</v>
      </c>
      <c r="B52" s="220"/>
      <c r="C52" s="207"/>
      <c r="D52" s="207"/>
      <c r="E52" s="186"/>
      <c r="F52" s="59"/>
      <c r="G52" s="59"/>
      <c r="H52" s="59"/>
      <c r="I52" s="59"/>
      <c r="J52" s="59"/>
    </row>
    <row r="53" spans="1:10" s="102" customFormat="1" ht="33" customHeight="1" x14ac:dyDescent="0.25">
      <c r="A53" s="235" t="s">
        <v>305</v>
      </c>
      <c r="B53" s="220"/>
      <c r="C53" s="207"/>
      <c r="D53" s="207"/>
      <c r="E53" s="186"/>
      <c r="F53" s="59"/>
      <c r="G53" s="59"/>
      <c r="H53" s="59"/>
      <c r="I53" s="59"/>
      <c r="J53" s="59"/>
    </row>
    <row r="54" spans="1:10" s="102" customFormat="1" ht="15" customHeight="1" x14ac:dyDescent="0.25">
      <c r="A54" s="219" t="s">
        <v>306</v>
      </c>
      <c r="B54" s="220"/>
      <c r="C54" s="207"/>
      <c r="D54" s="207"/>
      <c r="E54" s="186"/>
      <c r="F54" s="59"/>
      <c r="G54" s="59"/>
      <c r="H54" s="59"/>
      <c r="I54" s="59"/>
      <c r="J54" s="59"/>
    </row>
    <row r="55" spans="1:10" s="102" customFormat="1" ht="30.6" customHeight="1" x14ac:dyDescent="0.25">
      <c r="A55" s="219" t="s">
        <v>307</v>
      </c>
      <c r="B55" s="220"/>
      <c r="C55" s="207"/>
      <c r="D55" s="207"/>
      <c r="E55" s="186"/>
      <c r="F55" s="59"/>
      <c r="G55" s="59"/>
      <c r="H55" s="59"/>
      <c r="I55" s="59"/>
      <c r="J55" s="59"/>
    </row>
    <row r="56" spans="1:10" s="102" customFormat="1" ht="30.6" customHeight="1" x14ac:dyDescent="0.25">
      <c r="A56" s="219" t="s">
        <v>308</v>
      </c>
      <c r="B56" s="220"/>
      <c r="C56" s="207"/>
      <c r="D56" s="207"/>
      <c r="E56" s="186"/>
      <c r="F56" s="59"/>
      <c r="G56" s="59"/>
      <c r="H56" s="59"/>
      <c r="I56" s="59"/>
      <c r="J56" s="59"/>
    </row>
    <row r="57" spans="1:10" s="102" customFormat="1" ht="28.15" customHeight="1" x14ac:dyDescent="0.25">
      <c r="A57" s="219" t="s">
        <v>309</v>
      </c>
      <c r="B57" s="220"/>
      <c r="C57" s="207"/>
      <c r="D57" s="207"/>
      <c r="E57" s="186"/>
      <c r="F57" s="59"/>
      <c r="G57" s="59"/>
      <c r="H57" s="59"/>
      <c r="I57" s="59"/>
      <c r="J57" s="59"/>
    </row>
    <row r="58" spans="1:10" s="102" customFormat="1" ht="46.5" customHeight="1" x14ac:dyDescent="0.25">
      <c r="A58" s="221" t="s">
        <v>310</v>
      </c>
      <c r="B58" s="229">
        <f>B59+B60</f>
        <v>0</v>
      </c>
      <c r="C58" s="207"/>
      <c r="D58" s="207"/>
      <c r="E58" s="186"/>
      <c r="F58" s="59"/>
      <c r="G58" s="59"/>
      <c r="H58" s="59"/>
      <c r="I58" s="59"/>
      <c r="J58" s="59"/>
    </row>
    <row r="59" spans="1:10" s="102" customFormat="1" ht="16.899999999999999" customHeight="1" x14ac:dyDescent="0.25">
      <c r="A59" s="219" t="s">
        <v>311</v>
      </c>
      <c r="B59" s="220"/>
      <c r="C59" s="207"/>
      <c r="D59" s="207"/>
      <c r="E59" s="186"/>
      <c r="F59" s="59"/>
      <c r="G59" s="59"/>
      <c r="H59" s="59"/>
      <c r="I59" s="59"/>
      <c r="J59" s="59"/>
    </row>
    <row r="60" spans="1:10" s="102" customFormat="1" ht="33" customHeight="1" x14ac:dyDescent="0.25">
      <c r="A60" s="230" t="s">
        <v>312</v>
      </c>
      <c r="B60" s="220"/>
      <c r="C60" s="207"/>
      <c r="D60" s="207"/>
      <c r="E60" s="186"/>
      <c r="F60" s="59"/>
      <c r="G60" s="59"/>
      <c r="H60" s="59"/>
      <c r="I60" s="59"/>
      <c r="J60" s="59"/>
    </row>
    <row r="61" spans="1:10" s="102" customFormat="1" ht="46.15" customHeight="1" x14ac:dyDescent="0.25">
      <c r="A61" s="224" t="s">
        <v>313</v>
      </c>
      <c r="B61" s="220"/>
      <c r="C61" s="207"/>
      <c r="D61" s="207"/>
      <c r="E61" s="186"/>
      <c r="F61" s="59"/>
      <c r="G61" s="59"/>
      <c r="H61" s="59"/>
      <c r="I61" s="59"/>
      <c r="J61" s="59"/>
    </row>
    <row r="62" spans="1:10" s="102" customFormat="1" ht="14.45" customHeight="1" x14ac:dyDescent="0.25">
      <c r="A62" s="453" t="s">
        <v>314</v>
      </c>
      <c r="B62" s="454"/>
      <c r="C62" s="207"/>
      <c r="D62" s="207"/>
      <c r="E62" s="186"/>
      <c r="F62" s="59"/>
      <c r="G62" s="59"/>
      <c r="H62" s="59"/>
      <c r="I62" s="59"/>
      <c r="J62" s="59"/>
    </row>
    <row r="63" spans="1:10" s="102" customFormat="1" ht="15" customHeight="1" x14ac:dyDescent="0.25">
      <c r="A63" s="228" t="s">
        <v>315</v>
      </c>
      <c r="B63" s="220"/>
      <c r="C63" s="59"/>
      <c r="D63" s="59"/>
      <c r="E63" s="186"/>
      <c r="F63" s="59"/>
      <c r="G63" s="59"/>
      <c r="H63" s="59"/>
      <c r="I63" s="59"/>
      <c r="J63" s="59"/>
    </row>
    <row r="64" spans="1:10" s="102" customFormat="1" ht="30" customHeight="1" x14ac:dyDescent="0.25">
      <c r="A64" s="228" t="s">
        <v>316</v>
      </c>
      <c r="B64" s="220"/>
      <c r="C64" s="59"/>
      <c r="D64" s="59"/>
      <c r="E64" s="186"/>
      <c r="F64" s="59"/>
      <c r="G64" s="59"/>
      <c r="H64" s="59"/>
      <c r="I64" s="59"/>
      <c r="J64" s="59"/>
    </row>
    <row r="65" spans="1:10" s="102" customFormat="1" ht="19.149999999999999" customHeight="1" x14ac:dyDescent="0.25">
      <c r="A65" s="455" t="s">
        <v>317</v>
      </c>
      <c r="B65" s="456"/>
      <c r="C65" s="59"/>
      <c r="D65" s="59"/>
      <c r="E65" s="186"/>
      <c r="F65" s="59"/>
      <c r="G65" s="59"/>
      <c r="H65" s="59"/>
      <c r="I65" s="59"/>
      <c r="J65" s="59"/>
    </row>
    <row r="66" spans="1:10" s="102" customFormat="1" ht="17.649999999999999" customHeight="1" x14ac:dyDescent="0.25">
      <c r="A66" s="457" t="s">
        <v>265</v>
      </c>
      <c r="B66" s="458"/>
      <c r="C66" s="59"/>
      <c r="D66" s="59"/>
      <c r="E66" s="186"/>
      <c r="F66" s="59"/>
      <c r="G66" s="59"/>
      <c r="H66" s="59"/>
      <c r="I66" s="59"/>
      <c r="J66" s="59"/>
    </row>
    <row r="67" spans="1:10" s="102" customFormat="1" ht="12" customHeight="1" x14ac:dyDescent="0.25">
      <c r="A67" s="228" t="s">
        <v>318</v>
      </c>
      <c r="B67" s="220"/>
      <c r="C67" s="59"/>
      <c r="D67" s="59"/>
      <c r="E67" s="186"/>
      <c r="F67" s="59"/>
      <c r="G67" s="59"/>
      <c r="H67" s="59"/>
      <c r="I67" s="59"/>
      <c r="J67" s="59"/>
    </row>
    <row r="68" spans="1:10" s="102" customFormat="1" ht="15.75" thickBot="1" x14ac:dyDescent="0.3">
      <c r="A68" s="231" t="s">
        <v>319</v>
      </c>
      <c r="B68" s="234"/>
      <c r="C68" s="59"/>
      <c r="D68" s="59"/>
      <c r="E68" s="186"/>
      <c r="F68" s="59"/>
      <c r="G68" s="59"/>
      <c r="H68" s="59"/>
      <c r="I68" s="59"/>
      <c r="J68" s="59"/>
    </row>
  </sheetData>
  <mergeCells count="11">
    <mergeCell ref="A9:B9"/>
    <mergeCell ref="A45:B45"/>
    <mergeCell ref="A62:B62"/>
    <mergeCell ref="A65:B65"/>
    <mergeCell ref="A66:B66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J68"/>
  <sheetViews>
    <sheetView topLeftCell="A4" workbookViewId="0">
      <selection activeCell="N14" sqref="N14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380" t="s">
        <v>259</v>
      </c>
      <c r="B2" s="380"/>
    </row>
    <row r="3" spans="1:10" ht="26.45" customHeight="1" x14ac:dyDescent="0.25">
      <c r="A3" s="380"/>
      <c r="B3" s="380"/>
    </row>
    <row r="4" spans="1:10" ht="24" customHeight="1" thickBot="1" x14ac:dyDescent="0.3">
      <c r="A4" s="464" t="s">
        <v>324</v>
      </c>
      <c r="B4" s="464"/>
    </row>
    <row r="5" spans="1:10" ht="24" customHeight="1" x14ac:dyDescent="0.25">
      <c r="A5" s="459" t="s">
        <v>261</v>
      </c>
      <c r="B5" s="461" t="s">
        <v>262</v>
      </c>
    </row>
    <row r="6" spans="1:10" ht="37.9" customHeight="1" x14ac:dyDescent="0.25">
      <c r="A6" s="460"/>
      <c r="B6" s="462"/>
    </row>
    <row r="7" spans="1:10" s="102" customFormat="1" ht="16.5" customHeight="1" x14ac:dyDescent="0.25">
      <c r="A7" s="457" t="s">
        <v>264</v>
      </c>
      <c r="B7" s="458"/>
      <c r="C7" s="59"/>
      <c r="D7" s="59"/>
      <c r="E7" s="186"/>
      <c r="F7" s="59"/>
      <c r="G7" s="59"/>
      <c r="H7" s="59"/>
      <c r="I7" s="59"/>
      <c r="J7" s="59"/>
    </row>
    <row r="8" spans="1:10" s="102" customFormat="1" ht="16.5" customHeight="1" x14ac:dyDescent="0.25">
      <c r="A8" s="457" t="s">
        <v>265</v>
      </c>
      <c r="B8" s="458"/>
      <c r="C8" s="59"/>
      <c r="D8" s="59"/>
      <c r="E8" s="186"/>
      <c r="F8" s="59"/>
      <c r="G8" s="59"/>
      <c r="H8" s="59"/>
      <c r="I8" s="59"/>
      <c r="J8" s="59"/>
    </row>
    <row r="9" spans="1:10" s="102" customFormat="1" ht="28.9" customHeight="1" x14ac:dyDescent="0.25">
      <c r="A9" s="460" t="s">
        <v>266</v>
      </c>
      <c r="B9" s="463"/>
      <c r="C9" s="59"/>
      <c r="D9" s="59"/>
      <c r="E9" s="186"/>
      <c r="F9" s="59"/>
      <c r="G9" s="59"/>
      <c r="H9" s="59"/>
      <c r="I9" s="59"/>
      <c r="J9" s="59"/>
    </row>
    <row r="10" spans="1:10" s="102" customFormat="1" ht="16.5" customHeight="1" x14ac:dyDescent="0.25">
      <c r="A10" s="217" t="s">
        <v>267</v>
      </c>
      <c r="B10" s="218">
        <f>B11+B12+B13+B14</f>
        <v>20443</v>
      </c>
      <c r="C10" s="59"/>
      <c r="D10" s="59"/>
      <c r="E10" s="186"/>
      <c r="F10" s="59"/>
      <c r="G10" s="59"/>
      <c r="H10" s="59"/>
      <c r="I10" s="59"/>
      <c r="J10" s="59"/>
    </row>
    <row r="11" spans="1:10" s="102" customFormat="1" ht="19.149999999999999" customHeight="1" x14ac:dyDescent="0.25">
      <c r="A11" s="219" t="s">
        <v>268</v>
      </c>
      <c r="B11" s="220">
        <v>2370</v>
      </c>
      <c r="C11" s="59"/>
      <c r="D11" s="59"/>
      <c r="E11" s="186"/>
      <c r="F11" s="59"/>
      <c r="G11" s="59"/>
      <c r="H11" s="59"/>
      <c r="I11" s="59"/>
      <c r="J11" s="59"/>
    </row>
    <row r="12" spans="1:10" s="102" customFormat="1" ht="17.45" customHeight="1" x14ac:dyDescent="0.25">
      <c r="A12" s="219" t="s">
        <v>269</v>
      </c>
      <c r="B12" s="220">
        <v>16826</v>
      </c>
      <c r="C12" s="59"/>
      <c r="D12" s="59"/>
      <c r="E12" s="186"/>
      <c r="F12" s="59"/>
      <c r="G12" s="59"/>
      <c r="H12" s="59"/>
      <c r="I12" s="59"/>
      <c r="J12" s="59"/>
    </row>
    <row r="13" spans="1:10" s="102" customFormat="1" ht="15.75" x14ac:dyDescent="0.25">
      <c r="A13" s="219" t="s">
        <v>270</v>
      </c>
      <c r="B13" s="220">
        <v>1247</v>
      </c>
      <c r="C13" s="59"/>
      <c r="D13" s="59"/>
      <c r="E13" s="186"/>
      <c r="F13" s="59"/>
      <c r="G13" s="59"/>
      <c r="H13" s="59"/>
      <c r="I13" s="59"/>
      <c r="J13" s="59"/>
    </row>
    <row r="14" spans="1:10" s="102" customFormat="1" ht="15.75" x14ac:dyDescent="0.25">
      <c r="A14" s="219" t="s">
        <v>271</v>
      </c>
      <c r="B14" s="220"/>
      <c r="C14" s="59"/>
      <c r="D14" s="59"/>
      <c r="E14" s="186"/>
      <c r="F14" s="59"/>
      <c r="G14" s="59"/>
      <c r="H14" s="59"/>
      <c r="I14" s="59"/>
      <c r="J14" s="59"/>
    </row>
    <row r="15" spans="1:10" s="102" customFormat="1" ht="15.75" x14ac:dyDescent="0.25">
      <c r="A15" s="217" t="s">
        <v>272</v>
      </c>
      <c r="B15" s="218">
        <f>B16+B17+B18</f>
        <v>6227</v>
      </c>
      <c r="C15" s="59"/>
      <c r="D15" s="59"/>
      <c r="E15" s="186"/>
      <c r="F15" s="59"/>
      <c r="G15" s="59"/>
      <c r="H15" s="59"/>
      <c r="I15" s="59"/>
      <c r="J15" s="59"/>
    </row>
    <row r="16" spans="1:10" s="102" customFormat="1" ht="15.75" x14ac:dyDescent="0.25">
      <c r="A16" s="219" t="s">
        <v>268</v>
      </c>
      <c r="B16" s="220">
        <v>4999</v>
      </c>
      <c r="C16" s="59"/>
      <c r="D16" s="59"/>
      <c r="E16" s="186"/>
      <c r="F16" s="59"/>
      <c r="G16" s="59"/>
      <c r="H16" s="59"/>
      <c r="I16" s="59"/>
      <c r="J16" s="59"/>
    </row>
    <row r="17" spans="1:10" s="102" customFormat="1" ht="15.75" x14ac:dyDescent="0.25">
      <c r="A17" s="219" t="s">
        <v>270</v>
      </c>
      <c r="B17" s="220">
        <v>1228</v>
      </c>
      <c r="C17" s="59"/>
      <c r="D17" s="59"/>
      <c r="E17" s="186"/>
      <c r="F17" s="59"/>
      <c r="G17" s="59"/>
      <c r="H17" s="59"/>
      <c r="I17" s="59"/>
      <c r="J17" s="59"/>
    </row>
    <row r="18" spans="1:10" s="102" customFormat="1" ht="15.75" x14ac:dyDescent="0.25">
      <c r="A18" s="219" t="s">
        <v>271</v>
      </c>
      <c r="B18" s="220"/>
      <c r="C18" s="59"/>
      <c r="D18" s="59"/>
      <c r="E18" s="186"/>
      <c r="F18" s="59"/>
      <c r="G18" s="59"/>
      <c r="H18" s="59"/>
      <c r="I18" s="59"/>
      <c r="J18" s="59"/>
    </row>
    <row r="19" spans="1:10" s="102" customFormat="1" ht="13.9" customHeight="1" x14ac:dyDescent="0.25">
      <c r="A19" s="221" t="s">
        <v>273</v>
      </c>
      <c r="B19" s="229">
        <f>B20+B21+B22+B23</f>
        <v>0</v>
      </c>
      <c r="C19" s="59"/>
      <c r="D19" s="59"/>
      <c r="E19" s="186"/>
      <c r="F19" s="59"/>
      <c r="G19" s="59"/>
      <c r="H19" s="59"/>
      <c r="I19" s="59"/>
      <c r="J19" s="59"/>
    </row>
    <row r="20" spans="1:10" s="102" customFormat="1" ht="15.75" x14ac:dyDescent="0.25">
      <c r="A20" s="219" t="s">
        <v>274</v>
      </c>
      <c r="B20" s="220"/>
      <c r="C20" s="59"/>
      <c r="D20" s="59"/>
      <c r="E20" s="186"/>
      <c r="F20" s="59"/>
      <c r="G20" s="59"/>
      <c r="H20" s="59"/>
      <c r="I20" s="59"/>
      <c r="J20" s="59"/>
    </row>
    <row r="21" spans="1:10" s="102" customFormat="1" ht="15.75" x14ac:dyDescent="0.25">
      <c r="A21" s="219" t="s">
        <v>275</v>
      </c>
      <c r="B21" s="220"/>
      <c r="C21" s="59"/>
      <c r="D21" s="59"/>
      <c r="E21" s="186"/>
      <c r="F21" s="59"/>
      <c r="G21" s="59"/>
      <c r="H21" s="59"/>
      <c r="I21" s="59"/>
      <c r="J21" s="59"/>
    </row>
    <row r="22" spans="1:10" s="102" customFormat="1" ht="15.75" x14ac:dyDescent="0.25">
      <c r="A22" s="219" t="s">
        <v>276</v>
      </c>
      <c r="B22" s="220"/>
      <c r="C22" s="59"/>
      <c r="D22" s="59"/>
      <c r="E22" s="186"/>
      <c r="F22" s="59"/>
      <c r="G22" s="59"/>
      <c r="H22" s="59"/>
      <c r="I22" s="59"/>
      <c r="J22" s="59"/>
    </row>
    <row r="23" spans="1:10" s="102" customFormat="1" ht="15.75" x14ac:dyDescent="0.25">
      <c r="A23" s="219" t="s">
        <v>271</v>
      </c>
      <c r="B23" s="220"/>
      <c r="C23" s="59"/>
      <c r="D23" s="59"/>
      <c r="E23" s="186"/>
      <c r="F23" s="59"/>
      <c r="G23" s="59"/>
      <c r="H23" s="59"/>
      <c r="I23" s="59"/>
      <c r="J23" s="59"/>
    </row>
    <row r="24" spans="1:10" s="102" customFormat="1" ht="31.5" x14ac:dyDescent="0.25">
      <c r="A24" s="221" t="s">
        <v>277</v>
      </c>
      <c r="B24" s="229">
        <f>B25+B26+B27+B28+B29+B30+B31+B32</f>
        <v>0</v>
      </c>
      <c r="C24" s="59"/>
      <c r="D24" s="59"/>
      <c r="E24" s="186"/>
      <c r="F24" s="59"/>
      <c r="G24" s="59"/>
      <c r="H24" s="59"/>
      <c r="I24" s="59"/>
      <c r="J24" s="59"/>
    </row>
    <row r="25" spans="1:10" s="102" customFormat="1" ht="15.75" x14ac:dyDescent="0.25">
      <c r="A25" s="219" t="s">
        <v>278</v>
      </c>
      <c r="B25" s="220"/>
      <c r="C25" s="59"/>
      <c r="D25" s="59"/>
      <c r="E25" s="186"/>
      <c r="F25" s="59"/>
      <c r="G25" s="59"/>
      <c r="H25" s="59"/>
      <c r="I25" s="59"/>
      <c r="J25" s="59"/>
    </row>
    <row r="26" spans="1:10" s="102" customFormat="1" ht="15.75" x14ac:dyDescent="0.25">
      <c r="A26" s="219" t="s">
        <v>279</v>
      </c>
      <c r="B26" s="220"/>
      <c r="C26" s="59"/>
      <c r="D26" s="59"/>
      <c r="E26" s="186"/>
      <c r="F26" s="59"/>
      <c r="G26" s="59"/>
      <c r="H26" s="59"/>
      <c r="I26" s="59"/>
      <c r="J26" s="59"/>
    </row>
    <row r="27" spans="1:10" s="102" customFormat="1" ht="15.75" x14ac:dyDescent="0.25">
      <c r="A27" s="219" t="s">
        <v>280</v>
      </c>
      <c r="B27" s="220"/>
      <c r="C27" s="59"/>
      <c r="D27" s="59"/>
      <c r="E27" s="186"/>
      <c r="F27" s="59"/>
      <c r="G27" s="59"/>
      <c r="H27" s="59"/>
      <c r="I27" s="59"/>
      <c r="J27" s="59"/>
    </row>
    <row r="28" spans="1:10" s="102" customFormat="1" ht="15.75" x14ac:dyDescent="0.25">
      <c r="A28" s="219" t="s">
        <v>281</v>
      </c>
      <c r="B28" s="220"/>
      <c r="C28" s="59"/>
      <c r="D28" s="59"/>
      <c r="E28" s="186"/>
      <c r="F28" s="59"/>
      <c r="G28" s="59"/>
      <c r="H28" s="59"/>
      <c r="I28" s="59"/>
      <c r="J28" s="59"/>
    </row>
    <row r="29" spans="1:10" s="102" customFormat="1" ht="15.75" x14ac:dyDescent="0.25">
      <c r="A29" s="219" t="s">
        <v>282</v>
      </c>
      <c r="B29" s="220"/>
      <c r="C29" s="59"/>
      <c r="D29" s="59"/>
      <c r="E29" s="186"/>
      <c r="F29" s="59"/>
      <c r="G29" s="59"/>
      <c r="H29" s="59"/>
      <c r="I29" s="59"/>
      <c r="J29" s="59"/>
    </row>
    <row r="30" spans="1:10" s="102" customFormat="1" ht="15.75" x14ac:dyDescent="0.25">
      <c r="A30" s="219" t="s">
        <v>283</v>
      </c>
      <c r="B30" s="220"/>
      <c r="C30" s="59"/>
      <c r="D30" s="59"/>
      <c r="E30" s="186"/>
      <c r="F30" s="59"/>
      <c r="G30" s="59"/>
      <c r="H30" s="59"/>
      <c r="I30" s="59"/>
      <c r="J30" s="59"/>
    </row>
    <row r="31" spans="1:10" s="102" customFormat="1" ht="15.75" x14ac:dyDescent="0.25">
      <c r="A31" s="219" t="s">
        <v>284</v>
      </c>
      <c r="B31" s="220"/>
      <c r="C31" s="59"/>
      <c r="D31" s="59"/>
      <c r="E31" s="186"/>
      <c r="F31" s="59"/>
      <c r="G31" s="59"/>
      <c r="H31" s="59"/>
      <c r="I31" s="59"/>
      <c r="J31" s="59"/>
    </row>
    <row r="32" spans="1:10" s="102" customFormat="1" ht="15.75" x14ac:dyDescent="0.25">
      <c r="A32" s="219" t="s">
        <v>271</v>
      </c>
      <c r="B32" s="220"/>
      <c r="C32" s="59"/>
      <c r="D32" s="59"/>
      <c r="E32" s="186"/>
      <c r="F32" s="59"/>
      <c r="G32" s="59"/>
      <c r="H32" s="59"/>
      <c r="I32" s="59"/>
      <c r="J32" s="59"/>
    </row>
    <row r="33" spans="1:10" s="102" customFormat="1" ht="46.15" customHeight="1" x14ac:dyDescent="0.25">
      <c r="A33" s="223" t="s">
        <v>285</v>
      </c>
      <c r="B33" s="220">
        <f>B34+B35+B36</f>
        <v>0</v>
      </c>
      <c r="C33" s="59"/>
      <c r="D33" s="59"/>
      <c r="E33" s="186"/>
      <c r="F33" s="59"/>
      <c r="G33" s="59"/>
      <c r="H33" s="59"/>
      <c r="I33" s="59"/>
      <c r="J33" s="59"/>
    </row>
    <row r="34" spans="1:10" s="102" customFormat="1" ht="46.15" customHeight="1" x14ac:dyDescent="0.25">
      <c r="A34" s="224" t="s">
        <v>286</v>
      </c>
      <c r="B34" s="220"/>
      <c r="C34" s="59"/>
      <c r="D34" s="59"/>
      <c r="E34" s="186"/>
      <c r="F34" s="59"/>
      <c r="G34" s="59"/>
      <c r="H34" s="59"/>
      <c r="I34" s="59"/>
      <c r="J34" s="59"/>
    </row>
    <row r="35" spans="1:10" s="102" customFormat="1" ht="46.15" customHeight="1" x14ac:dyDescent="0.25">
      <c r="A35" s="224" t="s">
        <v>287</v>
      </c>
      <c r="B35" s="220"/>
      <c r="C35" s="59"/>
      <c r="D35" s="59"/>
      <c r="E35" s="186"/>
      <c r="F35" s="59"/>
      <c r="G35" s="59"/>
      <c r="H35" s="59"/>
      <c r="I35" s="59"/>
      <c r="J35" s="59"/>
    </row>
    <row r="36" spans="1:10" s="102" customFormat="1" ht="46.15" customHeight="1" x14ac:dyDescent="0.25">
      <c r="A36" s="224" t="s">
        <v>288</v>
      </c>
      <c r="B36" s="220"/>
      <c r="C36" s="59"/>
      <c r="D36" s="59"/>
      <c r="E36" s="186"/>
      <c r="F36" s="59"/>
      <c r="G36" s="59"/>
      <c r="H36" s="59"/>
      <c r="I36" s="59"/>
      <c r="J36" s="59"/>
    </row>
    <row r="37" spans="1:10" s="102" customFormat="1" ht="46.15" customHeight="1" x14ac:dyDescent="0.25">
      <c r="A37" s="225" t="s">
        <v>289</v>
      </c>
      <c r="B37" s="226" t="s">
        <v>290</v>
      </c>
      <c r="C37" s="59"/>
      <c r="D37" s="59"/>
      <c r="E37" s="186"/>
      <c r="F37" s="59"/>
      <c r="G37" s="59"/>
      <c r="H37" s="59"/>
      <c r="I37" s="59"/>
      <c r="J37" s="59"/>
    </row>
    <row r="38" spans="1:10" s="102" customFormat="1" ht="20.45" customHeight="1" x14ac:dyDescent="0.25">
      <c r="A38" s="227" t="s">
        <v>291</v>
      </c>
      <c r="B38" s="226"/>
      <c r="C38" s="59"/>
      <c r="D38" s="59"/>
      <c r="E38" s="186"/>
      <c r="F38" s="59"/>
      <c r="G38" s="59"/>
      <c r="H38" s="59"/>
      <c r="I38" s="59"/>
      <c r="J38" s="59"/>
    </row>
    <row r="39" spans="1:10" s="102" customFormat="1" ht="19.149999999999999" customHeight="1" x14ac:dyDescent="0.25">
      <c r="A39" s="227" t="s">
        <v>292</v>
      </c>
      <c r="B39" s="226"/>
      <c r="C39" s="59"/>
      <c r="D39" s="59"/>
      <c r="E39" s="186"/>
      <c r="F39" s="59"/>
      <c r="G39" s="59"/>
      <c r="H39" s="59"/>
      <c r="I39" s="59"/>
      <c r="J39" s="59"/>
    </row>
    <row r="40" spans="1:10" s="102" customFormat="1" ht="19.149999999999999" customHeight="1" x14ac:dyDescent="0.25">
      <c r="A40" s="227" t="s">
        <v>293</v>
      </c>
      <c r="B40" s="226"/>
      <c r="C40" s="59"/>
      <c r="D40" s="59"/>
      <c r="E40" s="186"/>
      <c r="F40" s="59"/>
      <c r="G40" s="59"/>
      <c r="H40" s="59"/>
      <c r="I40" s="59"/>
      <c r="J40" s="59"/>
    </row>
    <row r="41" spans="1:10" s="102" customFormat="1" ht="19.149999999999999" customHeight="1" x14ac:dyDescent="0.25">
      <c r="A41" s="227" t="s">
        <v>294</v>
      </c>
      <c r="B41" s="226"/>
      <c r="C41" s="59"/>
      <c r="D41" s="59"/>
      <c r="E41" s="186"/>
      <c r="F41" s="59"/>
      <c r="G41" s="59"/>
      <c r="H41" s="59"/>
      <c r="I41" s="59"/>
      <c r="J41" s="59"/>
    </row>
    <row r="42" spans="1:10" s="102" customFormat="1" ht="19.149999999999999" customHeight="1" x14ac:dyDescent="0.25">
      <c r="A42" s="227" t="s">
        <v>295</v>
      </c>
      <c r="B42" s="226"/>
      <c r="C42" s="59"/>
      <c r="D42" s="59"/>
      <c r="E42" s="186"/>
      <c r="F42" s="59"/>
      <c r="G42" s="59"/>
      <c r="H42" s="59"/>
      <c r="I42" s="59"/>
      <c r="J42" s="59"/>
    </row>
    <row r="43" spans="1:10" s="102" customFormat="1" ht="44.45" customHeight="1" x14ac:dyDescent="0.25">
      <c r="A43" s="227" t="s">
        <v>296</v>
      </c>
      <c r="B43" s="226"/>
      <c r="C43" s="59"/>
      <c r="D43" s="59"/>
      <c r="E43" s="186"/>
      <c r="F43" s="59"/>
      <c r="G43" s="59"/>
      <c r="H43" s="59"/>
      <c r="I43" s="59"/>
      <c r="J43" s="59"/>
    </row>
    <row r="44" spans="1:10" s="102" customFormat="1" ht="19.899999999999999" customHeight="1" x14ac:dyDescent="0.25">
      <c r="A44" s="227" t="s">
        <v>271</v>
      </c>
      <c r="B44" s="226"/>
      <c r="C44" s="59"/>
      <c r="D44" s="59"/>
      <c r="E44" s="186"/>
      <c r="F44" s="59"/>
      <c r="G44" s="59"/>
      <c r="H44" s="59"/>
      <c r="I44" s="59"/>
      <c r="J44" s="59"/>
    </row>
    <row r="45" spans="1:10" s="102" customFormat="1" ht="16.899999999999999" customHeight="1" x14ac:dyDescent="0.25">
      <c r="A45" s="451" t="s">
        <v>297</v>
      </c>
      <c r="B45" s="452"/>
      <c r="C45" s="59"/>
      <c r="D45" s="59"/>
      <c r="E45" s="186"/>
      <c r="F45" s="59"/>
      <c r="G45" s="59"/>
      <c r="H45" s="59"/>
      <c r="I45" s="59"/>
      <c r="J45" s="59"/>
    </row>
    <row r="46" spans="1:10" s="102" customFormat="1" ht="33" customHeight="1" x14ac:dyDescent="0.25">
      <c r="A46" s="219" t="s">
        <v>298</v>
      </c>
      <c r="B46" s="220"/>
      <c r="C46" s="207"/>
      <c r="D46" s="207"/>
      <c r="E46" s="186"/>
      <c r="F46" s="59"/>
      <c r="G46" s="59"/>
      <c r="H46" s="59"/>
      <c r="I46" s="59"/>
      <c r="J46" s="59"/>
    </row>
    <row r="47" spans="1:10" s="102" customFormat="1" ht="15.6" customHeight="1" x14ac:dyDescent="0.25">
      <c r="A47" s="219" t="s">
        <v>299</v>
      </c>
      <c r="B47" s="220"/>
      <c r="C47" s="207"/>
      <c r="D47" s="207"/>
      <c r="E47" s="186"/>
      <c r="F47" s="59"/>
      <c r="G47" s="59"/>
      <c r="H47" s="59"/>
      <c r="I47" s="59"/>
      <c r="J47" s="59"/>
    </row>
    <row r="48" spans="1:10" s="102" customFormat="1" ht="15.6" customHeight="1" x14ac:dyDescent="0.25">
      <c r="A48" s="228" t="s">
        <v>300</v>
      </c>
      <c r="B48" s="220"/>
      <c r="C48" s="207"/>
      <c r="D48" s="207"/>
      <c r="E48" s="186"/>
      <c r="F48" s="59"/>
      <c r="G48" s="59"/>
      <c r="H48" s="59"/>
      <c r="I48" s="59"/>
      <c r="J48" s="59"/>
    </row>
    <row r="49" spans="1:10" s="102" customFormat="1" ht="48.75" customHeight="1" x14ac:dyDescent="0.25">
      <c r="A49" s="219" t="s">
        <v>301</v>
      </c>
      <c r="B49" s="220"/>
      <c r="C49" s="207"/>
      <c r="D49" s="207"/>
      <c r="E49" s="186"/>
      <c r="F49" s="59"/>
      <c r="G49" s="59"/>
      <c r="H49" s="59"/>
      <c r="I49" s="59"/>
      <c r="J49" s="59"/>
    </row>
    <row r="50" spans="1:10" s="102" customFormat="1" ht="31.5" customHeight="1" x14ac:dyDescent="0.25">
      <c r="A50" s="219" t="s">
        <v>302</v>
      </c>
      <c r="B50" s="220"/>
      <c r="C50" s="207"/>
      <c r="D50" s="207"/>
      <c r="E50" s="186"/>
      <c r="F50" s="59"/>
      <c r="G50" s="59"/>
      <c r="H50" s="59"/>
      <c r="I50" s="59"/>
      <c r="J50" s="59"/>
    </row>
    <row r="51" spans="1:10" s="102" customFormat="1" ht="15" customHeight="1" x14ac:dyDescent="0.25">
      <c r="A51" s="219" t="s">
        <v>303</v>
      </c>
      <c r="B51" s="220"/>
      <c r="C51" s="207"/>
      <c r="D51" s="207"/>
      <c r="E51" s="186"/>
      <c r="F51" s="59"/>
      <c r="G51" s="59"/>
      <c r="H51" s="59"/>
      <c r="I51" s="59"/>
      <c r="J51" s="59"/>
    </row>
    <row r="52" spans="1:10" s="102" customFormat="1" ht="29.25" customHeight="1" x14ac:dyDescent="0.25">
      <c r="A52" s="219" t="s">
        <v>304</v>
      </c>
      <c r="B52" s="220"/>
      <c r="C52" s="207"/>
      <c r="D52" s="207"/>
      <c r="E52" s="186"/>
      <c r="F52" s="59"/>
      <c r="G52" s="59"/>
      <c r="H52" s="59"/>
      <c r="I52" s="59"/>
      <c r="J52" s="59"/>
    </row>
    <row r="53" spans="1:10" s="102" customFormat="1" ht="33" customHeight="1" x14ac:dyDescent="0.25">
      <c r="A53" s="235" t="s">
        <v>305</v>
      </c>
      <c r="B53" s="220"/>
      <c r="C53" s="207"/>
      <c r="D53" s="207"/>
      <c r="E53" s="186"/>
      <c r="F53" s="59"/>
      <c r="G53" s="59"/>
      <c r="H53" s="59"/>
      <c r="I53" s="59"/>
      <c r="J53" s="59"/>
    </row>
    <row r="54" spans="1:10" s="102" customFormat="1" ht="15" customHeight="1" x14ac:dyDescent="0.25">
      <c r="A54" s="219" t="s">
        <v>306</v>
      </c>
      <c r="B54" s="220"/>
      <c r="C54" s="207"/>
      <c r="D54" s="207"/>
      <c r="E54" s="186"/>
      <c r="F54" s="59"/>
      <c r="G54" s="59"/>
      <c r="H54" s="59"/>
      <c r="I54" s="59"/>
      <c r="J54" s="59"/>
    </row>
    <row r="55" spans="1:10" s="102" customFormat="1" ht="30.6" customHeight="1" x14ac:dyDescent="0.25">
      <c r="A55" s="219" t="s">
        <v>307</v>
      </c>
      <c r="B55" s="220"/>
      <c r="C55" s="207"/>
      <c r="D55" s="207"/>
      <c r="E55" s="186"/>
      <c r="F55" s="59"/>
      <c r="G55" s="59"/>
      <c r="H55" s="59"/>
      <c r="I55" s="59"/>
      <c r="J55" s="59"/>
    </row>
    <row r="56" spans="1:10" s="102" customFormat="1" ht="30.6" customHeight="1" x14ac:dyDescent="0.25">
      <c r="A56" s="219" t="s">
        <v>308</v>
      </c>
      <c r="B56" s="220"/>
      <c r="C56" s="207"/>
      <c r="D56" s="207"/>
      <c r="E56" s="186"/>
      <c r="F56" s="59"/>
      <c r="G56" s="59"/>
      <c r="H56" s="59"/>
      <c r="I56" s="59"/>
      <c r="J56" s="59"/>
    </row>
    <row r="57" spans="1:10" s="102" customFormat="1" ht="28.15" customHeight="1" x14ac:dyDescent="0.25">
      <c r="A57" s="219" t="s">
        <v>309</v>
      </c>
      <c r="B57" s="220"/>
      <c r="C57" s="207"/>
      <c r="D57" s="207"/>
      <c r="E57" s="186"/>
      <c r="F57" s="59"/>
      <c r="G57" s="59"/>
      <c r="H57" s="59"/>
      <c r="I57" s="59"/>
      <c r="J57" s="59"/>
    </row>
    <row r="58" spans="1:10" s="102" customFormat="1" ht="46.5" customHeight="1" x14ac:dyDescent="0.25">
      <c r="A58" s="221" t="s">
        <v>310</v>
      </c>
      <c r="B58" s="229">
        <f>B59+B60</f>
        <v>0</v>
      </c>
      <c r="C58" s="207"/>
      <c r="D58" s="207"/>
      <c r="E58" s="186"/>
      <c r="F58" s="59"/>
      <c r="G58" s="59"/>
      <c r="H58" s="59"/>
      <c r="I58" s="59"/>
      <c r="J58" s="59"/>
    </row>
    <row r="59" spans="1:10" s="102" customFormat="1" ht="16.899999999999999" customHeight="1" x14ac:dyDescent="0.25">
      <c r="A59" s="219" t="s">
        <v>311</v>
      </c>
      <c r="B59" s="220"/>
      <c r="C59" s="207"/>
      <c r="D59" s="207"/>
      <c r="E59" s="186"/>
      <c r="F59" s="59"/>
      <c r="G59" s="59"/>
      <c r="H59" s="59"/>
      <c r="I59" s="59"/>
      <c r="J59" s="59"/>
    </row>
    <row r="60" spans="1:10" s="102" customFormat="1" ht="33" customHeight="1" x14ac:dyDescent="0.25">
      <c r="A60" s="230" t="s">
        <v>312</v>
      </c>
      <c r="B60" s="220"/>
      <c r="C60" s="207"/>
      <c r="D60" s="207"/>
      <c r="E60" s="186"/>
      <c r="F60" s="59"/>
      <c r="G60" s="59"/>
      <c r="H60" s="59"/>
      <c r="I60" s="59"/>
      <c r="J60" s="59"/>
    </row>
    <row r="61" spans="1:10" s="102" customFormat="1" ht="46.15" customHeight="1" x14ac:dyDescent="0.25">
      <c r="A61" s="224" t="s">
        <v>313</v>
      </c>
      <c r="B61" s="220"/>
      <c r="C61" s="207"/>
      <c r="D61" s="207"/>
      <c r="E61" s="186"/>
      <c r="F61" s="59"/>
      <c r="G61" s="59"/>
      <c r="H61" s="59"/>
      <c r="I61" s="59"/>
      <c r="J61" s="59"/>
    </row>
    <row r="62" spans="1:10" s="102" customFormat="1" ht="14.45" customHeight="1" x14ac:dyDescent="0.25">
      <c r="A62" s="453" t="s">
        <v>314</v>
      </c>
      <c r="B62" s="454"/>
      <c r="C62" s="207"/>
      <c r="D62" s="207"/>
      <c r="E62" s="186"/>
      <c r="F62" s="59"/>
      <c r="G62" s="59"/>
      <c r="H62" s="59"/>
      <c r="I62" s="59"/>
      <c r="J62" s="59"/>
    </row>
    <row r="63" spans="1:10" s="102" customFormat="1" ht="15" customHeight="1" x14ac:dyDescent="0.25">
      <c r="A63" s="228" t="s">
        <v>315</v>
      </c>
      <c r="B63" s="220"/>
      <c r="C63" s="59"/>
      <c r="D63" s="59"/>
      <c r="E63" s="186"/>
      <c r="F63" s="59"/>
      <c r="G63" s="59"/>
      <c r="H63" s="59"/>
      <c r="I63" s="59"/>
      <c r="J63" s="59"/>
    </row>
    <row r="64" spans="1:10" s="102" customFormat="1" ht="30" customHeight="1" x14ac:dyDescent="0.25">
      <c r="A64" s="228" t="s">
        <v>316</v>
      </c>
      <c r="B64" s="220"/>
      <c r="C64" s="59"/>
      <c r="D64" s="59"/>
      <c r="E64" s="186"/>
      <c r="F64" s="59"/>
      <c r="G64" s="59"/>
      <c r="H64" s="59"/>
      <c r="I64" s="59"/>
      <c r="J64" s="59"/>
    </row>
    <row r="65" spans="1:10" s="102" customFormat="1" ht="19.149999999999999" customHeight="1" x14ac:dyDescent="0.25">
      <c r="A65" s="455" t="s">
        <v>317</v>
      </c>
      <c r="B65" s="456"/>
      <c r="C65" s="59"/>
      <c r="D65" s="59"/>
      <c r="E65" s="186"/>
      <c r="F65" s="59"/>
      <c r="G65" s="59"/>
      <c r="H65" s="59"/>
      <c r="I65" s="59"/>
      <c r="J65" s="59"/>
    </row>
    <row r="66" spans="1:10" s="102" customFormat="1" ht="17.649999999999999" customHeight="1" x14ac:dyDescent="0.25">
      <c r="A66" s="457" t="s">
        <v>265</v>
      </c>
      <c r="B66" s="458"/>
      <c r="C66" s="59"/>
      <c r="D66" s="59"/>
      <c r="E66" s="186"/>
      <c r="F66" s="59"/>
      <c r="G66" s="59"/>
      <c r="H66" s="59"/>
      <c r="I66" s="59"/>
      <c r="J66" s="59"/>
    </row>
    <row r="67" spans="1:10" s="102" customFormat="1" ht="12" customHeight="1" x14ac:dyDescent="0.25">
      <c r="A67" s="228" t="s">
        <v>318</v>
      </c>
      <c r="B67" s="220"/>
      <c r="C67" s="59"/>
      <c r="D67" s="59"/>
      <c r="E67" s="186"/>
      <c r="F67" s="59"/>
      <c r="G67" s="59"/>
      <c r="H67" s="59"/>
      <c r="I67" s="59"/>
      <c r="J67" s="59"/>
    </row>
    <row r="68" spans="1:10" s="102" customFormat="1" ht="15.75" thickBot="1" x14ac:dyDescent="0.3">
      <c r="A68" s="231" t="s">
        <v>319</v>
      </c>
      <c r="B68" s="234"/>
      <c r="C68" s="59"/>
      <c r="D68" s="59"/>
      <c r="E68" s="186"/>
      <c r="F68" s="59"/>
      <c r="G68" s="59"/>
      <c r="H68" s="59"/>
      <c r="I68" s="59"/>
      <c r="J68" s="59"/>
    </row>
  </sheetData>
  <mergeCells count="11">
    <mergeCell ref="A9:B9"/>
    <mergeCell ref="A45:B45"/>
    <mergeCell ref="A62:B62"/>
    <mergeCell ref="A65:B65"/>
    <mergeCell ref="A66:B66"/>
    <mergeCell ref="A8:B8"/>
    <mergeCell ref="A2:B3"/>
    <mergeCell ref="A4:B4"/>
    <mergeCell ref="A5:A6"/>
    <mergeCell ref="B5:B6"/>
    <mergeCell ref="A7:B7"/>
  </mergeCell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14"/>
  <sheetViews>
    <sheetView view="pageBreakPreview" zoomScale="83" zoomScaleNormal="100" zoomScaleSheetLayoutView="83" workbookViewId="0">
      <selection activeCell="N14" sqref="N14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50" max="250" width="30.28515625" customWidth="1"/>
  </cols>
  <sheetData>
    <row r="1" spans="1:5" x14ac:dyDescent="0.25">
      <c r="A1" s="393" t="s">
        <v>325</v>
      </c>
      <c r="B1" s="393"/>
      <c r="C1" s="393"/>
      <c r="D1" s="393"/>
    </row>
    <row r="2" spans="1:5" x14ac:dyDescent="0.25">
      <c r="A2" s="393"/>
      <c r="B2" s="393"/>
      <c r="C2" s="393"/>
      <c r="D2" s="393"/>
    </row>
    <row r="3" spans="1:5" x14ac:dyDescent="0.25">
      <c r="A3" s="393"/>
      <c r="B3" s="393"/>
      <c r="C3" s="393"/>
      <c r="D3" s="393"/>
    </row>
    <row r="4" spans="1:5" ht="30" customHeight="1" x14ac:dyDescent="0.25">
      <c r="A4" s="394" t="s">
        <v>326</v>
      </c>
      <c r="B4" s="394"/>
      <c r="C4" s="394"/>
      <c r="D4" s="394"/>
    </row>
    <row r="5" spans="1:5" ht="15.75" thickBot="1" x14ac:dyDescent="0.3">
      <c r="A5" s="245"/>
      <c r="B5" s="246"/>
      <c r="C5" s="246"/>
      <c r="D5" s="246"/>
    </row>
    <row r="6" spans="1:5" ht="75.599999999999994" customHeight="1" thickBot="1" x14ac:dyDescent="0.3">
      <c r="A6" s="247" t="s">
        <v>328</v>
      </c>
      <c r="B6" s="248" t="s">
        <v>114</v>
      </c>
      <c r="C6" s="249" t="s">
        <v>329</v>
      </c>
      <c r="D6" s="249" t="s">
        <v>116</v>
      </c>
      <c r="E6" s="250" t="s">
        <v>330</v>
      </c>
    </row>
    <row r="7" spans="1:5" ht="25.15" customHeight="1" x14ac:dyDescent="0.25">
      <c r="A7" s="254" t="s">
        <v>331</v>
      </c>
      <c r="B7" s="255">
        <f>C7+D7</f>
        <v>2529</v>
      </c>
      <c r="C7" s="256">
        <v>1750</v>
      </c>
      <c r="D7" s="257">
        <v>779</v>
      </c>
      <c r="E7" s="258"/>
    </row>
    <row r="8" spans="1:5" ht="24.6" customHeight="1" thickBot="1" x14ac:dyDescent="0.3">
      <c r="A8" s="262" t="s">
        <v>332</v>
      </c>
      <c r="B8" s="255">
        <f>C8+D8</f>
        <v>0</v>
      </c>
      <c r="C8" s="256"/>
      <c r="D8" s="257"/>
      <c r="E8" s="258"/>
    </row>
    <row r="9" spans="1:5" ht="32.450000000000003" customHeight="1" thickBot="1" x14ac:dyDescent="0.3">
      <c r="A9" s="266" t="s">
        <v>333</v>
      </c>
      <c r="B9" s="267">
        <f t="shared" ref="B9:E9" si="0">B7+B8</f>
        <v>2529</v>
      </c>
      <c r="C9" s="268">
        <f t="shared" si="0"/>
        <v>1750</v>
      </c>
      <c r="D9" s="268">
        <f t="shared" si="0"/>
        <v>779</v>
      </c>
      <c r="E9" s="268">
        <f t="shared" si="0"/>
        <v>0</v>
      </c>
    </row>
    <row r="10" spans="1:5" ht="15.75" thickBot="1" x14ac:dyDescent="0.3">
      <c r="A10" s="272"/>
      <c r="B10" s="273"/>
      <c r="C10" s="273"/>
      <c r="D10" s="274"/>
    </row>
    <row r="11" spans="1:5" ht="66.599999999999994" customHeight="1" thickBot="1" x14ac:dyDescent="0.3">
      <c r="A11" s="275" t="s">
        <v>334</v>
      </c>
      <c r="B11" s="276" t="s">
        <v>114</v>
      </c>
      <c r="C11" s="277" t="s">
        <v>329</v>
      </c>
      <c r="D11" s="278" t="s">
        <v>116</v>
      </c>
    </row>
    <row r="12" spans="1:5" ht="38.450000000000003" customHeight="1" x14ac:dyDescent="0.25">
      <c r="A12" s="280" t="s">
        <v>335</v>
      </c>
      <c r="B12" s="281">
        <f>C12+D12</f>
        <v>200</v>
      </c>
      <c r="C12" s="281">
        <f>C13+C14</f>
        <v>200</v>
      </c>
      <c r="D12" s="281">
        <f>D13+D14</f>
        <v>0</v>
      </c>
    </row>
    <row r="13" spans="1:5" ht="48.75" x14ac:dyDescent="0.25">
      <c r="A13" s="283" t="s">
        <v>336</v>
      </c>
      <c r="B13" s="257">
        <f t="shared" ref="B13:B14" si="1">C13+D13</f>
        <v>0</v>
      </c>
      <c r="C13" s="103">
        <v>0</v>
      </c>
      <c r="D13" s="258"/>
    </row>
    <row r="14" spans="1:5" ht="49.5" thickBot="1" x14ac:dyDescent="0.3">
      <c r="A14" s="284" t="s">
        <v>337</v>
      </c>
      <c r="B14" s="268">
        <f t="shared" si="1"/>
        <v>200</v>
      </c>
      <c r="C14" s="285">
        <v>200</v>
      </c>
      <c r="D14" s="286"/>
    </row>
  </sheetData>
  <mergeCells count="2">
    <mergeCell ref="A1:D3"/>
    <mergeCell ref="A4:D4"/>
  </mergeCells>
  <pageMargins left="0.7" right="0.7" top="0.75" bottom="0.75" header="0.3" footer="0.3"/>
  <pageSetup paperSize="9" scale="9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N14" sqref="N14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393" t="s">
        <v>325</v>
      </c>
      <c r="B1" s="393"/>
      <c r="C1" s="393"/>
      <c r="D1" s="393"/>
    </row>
    <row r="2" spans="1:8" x14ac:dyDescent="0.25">
      <c r="A2" s="393"/>
      <c r="B2" s="393"/>
      <c r="C2" s="393"/>
      <c r="D2" s="393"/>
    </row>
    <row r="3" spans="1:8" x14ac:dyDescent="0.25">
      <c r="A3" s="393"/>
      <c r="B3" s="393"/>
      <c r="C3" s="393"/>
      <c r="D3" s="393"/>
    </row>
    <row r="4" spans="1:8" ht="30" customHeight="1" thickBot="1" x14ac:dyDescent="0.3">
      <c r="A4" s="394" t="s">
        <v>338</v>
      </c>
      <c r="B4" s="394"/>
      <c r="C4" s="394"/>
      <c r="D4" s="394"/>
    </row>
    <row r="5" spans="1:8" ht="15.75" thickBot="1" x14ac:dyDescent="0.3">
      <c r="A5" s="245"/>
      <c r="B5" s="246"/>
      <c r="C5" s="246"/>
      <c r="D5" s="246"/>
      <c r="F5" s="395" t="s">
        <v>327</v>
      </c>
      <c r="G5" s="396"/>
      <c r="H5" s="397"/>
    </row>
    <row r="6" spans="1:8" ht="75.599999999999994" customHeight="1" thickBot="1" x14ac:dyDescent="0.3">
      <c r="A6" s="247" t="s">
        <v>328</v>
      </c>
      <c r="B6" s="248" t="s">
        <v>114</v>
      </c>
      <c r="C6" s="249" t="s">
        <v>329</v>
      </c>
      <c r="D6" s="249" t="s">
        <v>116</v>
      </c>
      <c r="E6" s="250" t="s">
        <v>330</v>
      </c>
      <c r="F6" s="251" t="s">
        <v>114</v>
      </c>
      <c r="G6" s="252" t="s">
        <v>329</v>
      </c>
      <c r="H6" s="253" t="s">
        <v>116</v>
      </c>
    </row>
    <row r="7" spans="1:8" ht="25.15" customHeight="1" x14ac:dyDescent="0.25">
      <c r="A7" s="254" t="s">
        <v>331</v>
      </c>
      <c r="B7" s="255">
        <f>C7+D7</f>
        <v>2721</v>
      </c>
      <c r="C7" s="256"/>
      <c r="D7" s="257">
        <v>2721</v>
      </c>
      <c r="E7" s="258"/>
      <c r="F7" s="259">
        <f>G7+H7</f>
        <v>0</v>
      </c>
      <c r="G7" s="260"/>
      <c r="H7" s="261"/>
    </row>
    <row r="8" spans="1:8" ht="19.899999999999999" customHeight="1" thickBot="1" x14ac:dyDescent="0.3">
      <c r="A8" s="262" t="s">
        <v>332</v>
      </c>
      <c r="B8" s="255">
        <f>C8+D8</f>
        <v>0</v>
      </c>
      <c r="C8" s="256"/>
      <c r="D8" s="257"/>
      <c r="E8" s="258"/>
      <c r="F8" s="263">
        <f>G8+H8</f>
        <v>0</v>
      </c>
      <c r="G8" s="264"/>
      <c r="H8" s="265"/>
    </row>
    <row r="9" spans="1:8" ht="32.450000000000003" customHeight="1" thickBot="1" x14ac:dyDescent="0.3">
      <c r="A9" s="266" t="s">
        <v>333</v>
      </c>
      <c r="B9" s="267">
        <f t="shared" ref="B9:H9" si="0">B7+B8</f>
        <v>2721</v>
      </c>
      <c r="C9" s="268">
        <f t="shared" si="0"/>
        <v>0</v>
      </c>
      <c r="D9" s="268">
        <f t="shared" si="0"/>
        <v>2721</v>
      </c>
      <c r="E9" s="268">
        <f t="shared" si="0"/>
        <v>0</v>
      </c>
      <c r="F9" s="269">
        <f t="shared" si="0"/>
        <v>0</v>
      </c>
      <c r="G9" s="270">
        <f t="shared" si="0"/>
        <v>0</v>
      </c>
      <c r="H9" s="271">
        <f t="shared" si="0"/>
        <v>0</v>
      </c>
    </row>
    <row r="10" spans="1:8" ht="15.75" thickBot="1" x14ac:dyDescent="0.3">
      <c r="A10" s="272"/>
      <c r="B10" s="273"/>
      <c r="C10" s="273"/>
      <c r="D10" s="274"/>
    </row>
    <row r="11" spans="1:8" ht="66.599999999999994" customHeight="1" thickBot="1" x14ac:dyDescent="0.3">
      <c r="A11" s="275" t="s">
        <v>334</v>
      </c>
      <c r="B11" s="276" t="s">
        <v>114</v>
      </c>
      <c r="C11" s="277" t="s">
        <v>329</v>
      </c>
      <c r="D11" s="278" t="s">
        <v>116</v>
      </c>
      <c r="F11" s="279" t="s">
        <v>114</v>
      </c>
      <c r="G11" s="252" t="s">
        <v>329</v>
      </c>
      <c r="H11" s="253" t="s">
        <v>116</v>
      </c>
    </row>
    <row r="12" spans="1:8" ht="38.450000000000003" customHeight="1" thickBot="1" x14ac:dyDescent="0.3">
      <c r="A12" s="280" t="s">
        <v>335</v>
      </c>
      <c r="B12" s="281">
        <f>C12+D12</f>
        <v>0</v>
      </c>
      <c r="C12" s="281">
        <f t="shared" ref="C12:D12" si="1">D12+E12</f>
        <v>0</v>
      </c>
      <c r="D12" s="261">
        <f t="shared" si="1"/>
        <v>0</v>
      </c>
      <c r="F12" s="282">
        <f>G12+H12</f>
        <v>0</v>
      </c>
      <c r="G12" s="270"/>
      <c r="H12" s="271"/>
    </row>
    <row r="13" spans="1:8" ht="48.75" x14ac:dyDescent="0.25">
      <c r="A13" s="283" t="s">
        <v>336</v>
      </c>
      <c r="B13" s="257">
        <f t="shared" ref="B13:B14" si="2">C13+D13</f>
        <v>0</v>
      </c>
      <c r="C13" s="103"/>
      <c r="D13" s="258"/>
    </row>
    <row r="14" spans="1:8" ht="49.5" thickBot="1" x14ac:dyDescent="0.3">
      <c r="A14" s="284" t="s">
        <v>337</v>
      </c>
      <c r="B14" s="268">
        <f t="shared" si="2"/>
        <v>0</v>
      </c>
      <c r="C14" s="285"/>
      <c r="D14" s="286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24</vt:i4>
      </vt:variant>
    </vt:vector>
  </HeadingPairs>
  <TitlesOfParts>
    <vt:vector size="56" baseType="lpstr">
      <vt:lpstr>СВОД КС</vt:lpstr>
      <vt:lpstr>СВОД ДС</vt:lpstr>
      <vt:lpstr>СВОД профил</vt:lpstr>
      <vt:lpstr>СВОД мед усл</vt:lpstr>
      <vt:lpstr>СВОД паллиат пом КС</vt:lpstr>
      <vt:lpstr>Кинешма КС</vt:lpstr>
      <vt:lpstr>Родники КС</vt:lpstr>
      <vt:lpstr>Тейково КС</vt:lpstr>
      <vt:lpstr>Фурманов КС</vt:lpstr>
      <vt:lpstr>Шуя КС</vt:lpstr>
      <vt:lpstr>1 ГКБ КС</vt:lpstr>
      <vt:lpstr>Куваевых КС</vt:lpstr>
      <vt:lpstr>3 ГКБ КС</vt:lpstr>
      <vt:lpstr>4 ГКБ КС</vt:lpstr>
      <vt:lpstr>7 ГКБ КС</vt:lpstr>
      <vt:lpstr>РД№4 КС</vt:lpstr>
      <vt:lpstr>ОКБ КС</vt:lpstr>
      <vt:lpstr>ОКД КС</vt:lpstr>
      <vt:lpstr>КИГМА КС</vt:lpstr>
      <vt:lpstr>РЖД Медицина КС</vt:lpstr>
      <vt:lpstr>ООО Ивастрамед КС</vt:lpstr>
      <vt:lpstr>Пучеж ДС </vt:lpstr>
      <vt:lpstr>8 ГКБ ДС</vt:lpstr>
      <vt:lpstr>ООД ДС </vt:lpstr>
      <vt:lpstr>ОКБ профил</vt:lpstr>
      <vt:lpstr>ОКБ Мед усл</vt:lpstr>
      <vt:lpstr>МРТ-Центр Мед усл</vt:lpstr>
      <vt:lpstr>Миленарис диагн Мед усл</vt:lpstr>
      <vt:lpstr>Миленарис профил Мед усл</vt:lpstr>
      <vt:lpstr>УЗ ОД Центр Мед усл</vt:lpstr>
      <vt:lpstr>1 ГКБ паллиат пом в КС</vt:lpstr>
      <vt:lpstr>ОДКБ паллиат пом в КС</vt:lpstr>
      <vt:lpstr>'СВОД ДС'!Заголовки_для_печати</vt:lpstr>
      <vt:lpstr>'1 ГКБ КС'!Область_печати</vt:lpstr>
      <vt:lpstr>'1 ГКБ паллиат пом в КС'!Область_печати</vt:lpstr>
      <vt:lpstr>'3 ГКБ КС'!Область_печати</vt:lpstr>
      <vt:lpstr>'4 ГКБ КС'!Область_печати</vt:lpstr>
      <vt:lpstr>'7 ГКБ КС'!Область_печати</vt:lpstr>
      <vt:lpstr>'8 ГКБ ДС'!Область_печати</vt:lpstr>
      <vt:lpstr>'КИГМА КС'!Область_печати</vt:lpstr>
      <vt:lpstr>'Кинешма КС'!Область_печати</vt:lpstr>
      <vt:lpstr>'Куваевых КС'!Область_печати</vt:lpstr>
      <vt:lpstr>'ОДКБ паллиат пом в КС'!Область_печати</vt:lpstr>
      <vt:lpstr>'ОКБ КС'!Область_печати</vt:lpstr>
      <vt:lpstr>'ОКД КС'!Область_печати</vt:lpstr>
      <vt:lpstr>'ООО Ивастрамед КС'!Область_печати</vt:lpstr>
      <vt:lpstr>'Пучеж ДС '!Область_печати</vt:lpstr>
      <vt:lpstr>'РД№4 КС'!Область_печати</vt:lpstr>
      <vt:lpstr>'РЖД Медицина КС'!Область_печати</vt:lpstr>
      <vt:lpstr>'Родники КС'!Область_печати</vt:lpstr>
      <vt:lpstr>'СВОД ДС'!Область_печати</vt:lpstr>
      <vt:lpstr>'СВОД КС'!Область_печати</vt:lpstr>
      <vt:lpstr>'СВОД паллиат пом КС'!Область_печати</vt:lpstr>
      <vt:lpstr>'Тейково КС'!Область_печати</vt:lpstr>
      <vt:lpstr>'Фурманов КС'!Область_печати</vt:lpstr>
      <vt:lpstr>'Шуя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2020-11-10T06:39:08Z</cp:lastPrinted>
  <dcterms:created xsi:type="dcterms:W3CDTF">2017-11-24T13:12:45Z</dcterms:created>
  <dcterms:modified xsi:type="dcterms:W3CDTF">2020-11-10T06:51:12Z</dcterms:modified>
</cp:coreProperties>
</file>